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FD0A7042-11AB-4CDC-BBD8-F61399EDC1A0}" xr6:coauthVersionLast="47" xr6:coauthVersionMax="47" xr10:uidLastSave="{00000000-0000-0000-0000-000000000000}"/>
  <bookViews>
    <workbookView xWindow="-120" yWindow="-120" windowWidth="29040" windowHeight="15720" firstSheet="2" activeTab="3" xr2:uid="{00000000-000D-0000-FFFF-FFFF00000000}"/>
  </bookViews>
  <sheets>
    <sheet name="Grupy 1_4_ 7_10" sheetId="1" state="hidden" r:id="rId1"/>
    <sheet name="Grupa 5" sheetId="3" state="hidden" r:id="rId2"/>
    <sheet name="zadania 1-3" sheetId="5" r:id="rId3"/>
    <sheet name="zadanie 4" sheetId="6" r:id="rId4"/>
  </sheets>
  <definedNames>
    <definedName name="_1Excel_BuiltIn_Print_Area_2_1_1_1_1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">'Grupa 5'!#REF!</definedName>
    <definedName name="Excel_BuiltIn_Print_Area_4_1">#REF!</definedName>
    <definedName name="Excel_BuiltIn_Print_Titles_3">'Grupa 5'!#REF!</definedName>
    <definedName name="_xlnm.Print_Area" localSheetId="2">'zadania 1-3'!$A$1:$Z$42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6" l="1"/>
  <c r="W33" i="5"/>
  <c r="X33" i="5" s="1"/>
  <c r="W30" i="5"/>
  <c r="W25" i="5"/>
  <c r="O10" i="6"/>
  <c r="P10" i="6" s="1"/>
  <c r="N10" i="6"/>
  <c r="O9" i="6"/>
  <c r="P9" i="6" s="1"/>
  <c r="N9" i="6"/>
  <c r="O8" i="6"/>
  <c r="P8" i="6" s="1"/>
  <c r="N8" i="6"/>
  <c r="O7" i="6"/>
  <c r="P7" i="6" s="1"/>
  <c r="N7" i="6"/>
  <c r="O6" i="6"/>
  <c r="P6" i="6" s="1"/>
  <c r="N6" i="6"/>
  <c r="O5" i="6"/>
  <c r="P5" i="6" s="1"/>
  <c r="N5" i="6"/>
  <c r="O4" i="6"/>
  <c r="P4" i="6" s="1"/>
  <c r="N4" i="6"/>
  <c r="V33" i="5"/>
  <c r="W29" i="5"/>
  <c r="X29" i="5" s="1"/>
  <c r="V29" i="5"/>
  <c r="W28" i="5"/>
  <c r="X28" i="5" s="1"/>
  <c r="X30" i="5" s="1"/>
  <c r="V28" i="5"/>
  <c r="W24" i="5"/>
  <c r="X24" i="5" s="1"/>
  <c r="W23" i="5"/>
  <c r="X23" i="5" s="1"/>
  <c r="W22" i="5"/>
  <c r="X22" i="5" s="1"/>
  <c r="W21" i="5"/>
  <c r="X21" i="5" s="1"/>
  <c r="W20" i="5"/>
  <c r="X20" i="5" s="1"/>
  <c r="W19" i="5"/>
  <c r="X19" i="5" s="1"/>
  <c r="W18" i="5"/>
  <c r="X18" i="5" s="1"/>
  <c r="W17" i="5"/>
  <c r="X17" i="5" s="1"/>
  <c r="W16" i="5"/>
  <c r="X16" i="5" s="1"/>
  <c r="W15" i="5"/>
  <c r="X15" i="5" s="1"/>
  <c r="W14" i="5"/>
  <c r="X14" i="5" s="1"/>
  <c r="W13" i="5"/>
  <c r="X13" i="5" s="1"/>
  <c r="W12" i="5"/>
  <c r="X12" i="5" s="1"/>
  <c r="W11" i="5"/>
  <c r="X11" i="5" s="1"/>
  <c r="W10" i="5"/>
  <c r="X10" i="5" s="1"/>
  <c r="W9" i="5"/>
  <c r="X9" i="5" s="1"/>
  <c r="W8" i="5"/>
  <c r="X8" i="5" s="1"/>
  <c r="W7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P11" i="6" l="1"/>
  <c r="X7" i="5"/>
  <c r="X25" i="5" s="1"/>
  <c r="P30" i="5" l="1"/>
  <c r="O30" i="5"/>
  <c r="O27" i="5" l="1"/>
  <c r="P27" i="5"/>
  <c r="N6" i="5"/>
  <c r="P6" i="5" s="1"/>
  <c r="O6" i="5"/>
  <c r="N9" i="5"/>
  <c r="P9" i="5" s="1"/>
  <c r="O9" i="5"/>
  <c r="N10" i="5"/>
  <c r="P10" i="5" s="1"/>
  <c r="O10" i="5"/>
  <c r="N11" i="5"/>
  <c r="P11" i="5" s="1"/>
  <c r="O11" i="5"/>
  <c r="N12" i="5"/>
  <c r="P12" i="5" s="1"/>
  <c r="O12" i="5"/>
  <c r="N13" i="5"/>
  <c r="P13" i="5" s="1"/>
  <c r="O13" i="5"/>
  <c r="N14" i="5"/>
  <c r="P14" i="5" s="1"/>
  <c r="O14" i="5"/>
  <c r="N16" i="5"/>
  <c r="P16" i="5" s="1"/>
  <c r="O16" i="5"/>
  <c r="N17" i="5"/>
  <c r="P17" i="5" s="1"/>
  <c r="O17" i="5"/>
  <c r="N18" i="5"/>
  <c r="P18" i="5" s="1"/>
  <c r="O18" i="5"/>
  <c r="N19" i="5"/>
  <c r="P19" i="5" s="1"/>
  <c r="O19" i="5"/>
  <c r="O25" i="5" l="1"/>
  <c r="P25" i="5"/>
</calcChain>
</file>

<file path=xl/sharedStrings.xml><?xml version="1.0" encoding="utf-8"?>
<sst xmlns="http://schemas.openxmlformats.org/spreadsheetml/2006/main" count="225" uniqueCount="95">
  <si>
    <t xml:space="preserve">L.p. </t>
  </si>
  <si>
    <t>CPT</t>
  </si>
  <si>
    <t>CCW</t>
  </si>
  <si>
    <t>J.M.</t>
  </si>
  <si>
    <t>Nazwa handlowa</t>
  </si>
  <si>
    <t>Cena netto</t>
  </si>
  <si>
    <t>Wartość netto</t>
  </si>
  <si>
    <t>Wartość brutto</t>
  </si>
  <si>
    <t>2</t>
  </si>
  <si>
    <t>3</t>
  </si>
  <si>
    <t>4</t>
  </si>
  <si>
    <t>6</t>
  </si>
  <si>
    <t>56-70</t>
  </si>
  <si>
    <t>szt</t>
  </si>
  <si>
    <t>j.w.</t>
  </si>
  <si>
    <t>2/0</t>
  </si>
  <si>
    <t>3/0</t>
  </si>
  <si>
    <t>4/0</t>
  </si>
  <si>
    <t>5/0</t>
  </si>
  <si>
    <t xml:space="preserve">Ilość </t>
  </si>
  <si>
    <t>Kod towaru</t>
  </si>
  <si>
    <t xml:space="preserve">Cena brutto </t>
  </si>
  <si>
    <t>% VAT</t>
  </si>
  <si>
    <t>Dł.min. nitki (cm)</t>
  </si>
  <si>
    <t>Gr. Nitki</t>
  </si>
  <si>
    <t xml:space="preserve">szt </t>
  </si>
  <si>
    <t>szt.</t>
  </si>
  <si>
    <t>j.w</t>
  </si>
  <si>
    <t>150Loop</t>
  </si>
  <si>
    <t>Razem</t>
  </si>
  <si>
    <t xml:space="preserve">30mm 1/2 koła igła okrągła, pojedyńcza </t>
  </si>
  <si>
    <t>30mm 1/2 koła igła okrągła
pojedyńcza</t>
  </si>
  <si>
    <t>UWAGI podać zminy parametrów w stosunku do opisu</t>
  </si>
  <si>
    <t>26mm 1/2 koła igła okrągła,  pojedyńcza</t>
  </si>
  <si>
    <t xml:space="preserve">CCW </t>
  </si>
  <si>
    <t>czas całkowitego wchłaniania</t>
  </si>
  <si>
    <t>czas podtrzymywania tkankowego</t>
  </si>
  <si>
    <t>Nić syntetyczna niewchłanialna- monofilament, nylon</t>
  </si>
  <si>
    <t>42</t>
  </si>
  <si>
    <t xml:space="preserve">Nazwa handlowa </t>
  </si>
  <si>
    <t>%VAT</t>
  </si>
  <si>
    <t>Cena brutto</t>
  </si>
  <si>
    <t>RAZEM</t>
  </si>
  <si>
    <t>65mm 1/2 koła igła okrągła, pojedyńcza</t>
  </si>
  <si>
    <t>180</t>
  </si>
  <si>
    <t>Wymagania bezwzględne:</t>
  </si>
  <si>
    <t>Wyroby medyczne sterylne,jednorazowe</t>
  </si>
  <si>
    <t>Wszystkie wyroby pochodzą od jednego producenta w ramach jednego zadania</t>
  </si>
  <si>
    <t>Wosk kostny nie kruszy się do pola operacyjnego</t>
  </si>
  <si>
    <t xml:space="preserve">Wymagana rejestracja: wyrób medyczny w rozumieniu Ustawy z dnia 20 maja 2010 r. o wyrobach medycznych (Dz.U.2020.186 t.j. z dnia 2020.02.06), wprowadzony do obrotu i używania na terenie RP zgodnie z obowiązującymi przepisami. </t>
  </si>
  <si>
    <r>
      <t xml:space="preserve">Parametry igły                                                                               </t>
    </r>
    <r>
      <rPr>
        <b/>
        <u/>
        <sz val="12"/>
        <rFont val="Times New Roman"/>
        <family val="1"/>
        <charset val="238"/>
      </rPr>
      <t>bez tolerancji rozmiaru igły</t>
    </r>
  </si>
  <si>
    <t>26mm 1/2 koła igła okrągła, pojedyńcza</t>
  </si>
  <si>
    <t>Nić syntetyczna wchłanialna plecionka, wykonana z kopolimeru złożonego w 90% glikolidu i 10% laktydu, powlekana kopolimerem poli(glikolido-co-laktydu) i sterynianem wapnia o podtrzymywaniu tkankowym 65% po 14 dniach oraz 40% po 21 dniach</t>
  </si>
  <si>
    <t>28-35</t>
  </si>
  <si>
    <t>18mm 1/2 koła igła okrągła, pojedyńcza</t>
  </si>
  <si>
    <t>26mm 1/2 koła igła okrągło-tnąca, pojedyńcza</t>
  </si>
  <si>
    <t>22mm 1/2 koła igła okrągła, pojedyńcza</t>
  </si>
  <si>
    <t xml:space="preserve">36mm, 1/2 koła igła okrągła pojedyńcza </t>
  </si>
  <si>
    <t xml:space="preserve"> 40mm 1/2 koła igła okrągła pojedyńcza </t>
  </si>
  <si>
    <t xml:space="preserve"> 40mm 1/2 koła igła okrągła, pojedyńcza</t>
  </si>
  <si>
    <t>13mm, 1/2 koła okrągła pojedyńcza nić niebarwiona</t>
  </si>
  <si>
    <t>twardy politetrafluoroetylen (PTFE )</t>
  </si>
  <si>
    <t>2 podkładki (pledgety) 3 x 5 mm, owalne z dziurkami</t>
  </si>
  <si>
    <t>2 podkładki (pledgety) 3 x 7 mm, owalne z dziurkami</t>
  </si>
  <si>
    <t>2 podkładki (pledgety) 5 x 10 mm, kwadratowe z dziurkami</t>
  </si>
  <si>
    <t>17mm 3/8 koła igła okrągła pojedyńcza</t>
  </si>
  <si>
    <t>18mm, 1/2 koła igła okrągła pojedyńcza nić niebarwiona</t>
  </si>
  <si>
    <t>6/0</t>
  </si>
  <si>
    <t>Materiał szewny</t>
  </si>
  <si>
    <r>
      <t xml:space="preserve">Parametry igły                                                                             bez  </t>
    </r>
    <r>
      <rPr>
        <b/>
        <u/>
        <sz val="9"/>
        <rFont val="Times New Roman"/>
        <family val="1"/>
        <charset val="238"/>
      </rPr>
      <t>tolerancji</t>
    </r>
  </si>
  <si>
    <t>45 czarna</t>
  </si>
  <si>
    <t>9/0</t>
  </si>
  <si>
    <t>Nić naturalna niewchłanialna, pleciona, powlekana (jedwab)</t>
  </si>
  <si>
    <t>16 mm pojedyńcza, 3/8 koła odwrotnie tnąca, kosmetyczna</t>
  </si>
  <si>
    <t>12 mm podwójna, konwencjonalnie tnąca, 3/8 koła</t>
  </si>
  <si>
    <t>12 mm pojedyńcza, 3/8 koła odwrotnie tnąca, kosmetyczna</t>
  </si>
  <si>
    <t>17mm ½ koła okrągła kłująca</t>
  </si>
  <si>
    <t>5x45</t>
  </si>
  <si>
    <t>16mm 3/8 koła igła ostra</t>
  </si>
  <si>
    <t>17mm ½ koła igła ostra</t>
  </si>
  <si>
    <t>12mm 3/8 koła igła ostra odwrotnie tnąca BEZBARWNA</t>
  </si>
  <si>
    <t>Legenda:</t>
  </si>
  <si>
    <t xml:space="preserve">Materiał szewny </t>
  </si>
  <si>
    <t>Nici syntetyczne wchłanialne - monofilamnt, kopolimer kwasu glikolowego i kaprolaktonu, wytrzymałość na rozciąganie nici wynosi 70% po 1 tygodniu, 40% po 2 tygodniach. Stosunek igły do nitki 1:1.</t>
  </si>
  <si>
    <t>6mm 3/8 koła szpatułkowa średnica 200µm</t>
  </si>
  <si>
    <t>ilość saszetek w opakowaniu</t>
  </si>
  <si>
    <t>wartość opakowania brutto</t>
  </si>
  <si>
    <t xml:space="preserve">Gwarancja dobrej jakości dla parametrów użytkowych - igła nie odkszałcająca się, łatwe przechodzenie igły i nici przez tkanki, pewność węzła, nie urażanie tkanek. </t>
  </si>
  <si>
    <t xml:space="preserve">Gwarancja dobrej jakości dla parametrów użytkowych - igła nie odkszałcająca się, łatwe przechodzenie igły i nici przez tkanki, pewność węzła, nie urażanie tkanek </t>
  </si>
  <si>
    <t>Wyroby medyczne sterylne, jednorazowe</t>
  </si>
  <si>
    <t>Zadanie 4</t>
  </si>
  <si>
    <t>Zadanie 1</t>
  </si>
  <si>
    <t xml:space="preserve">                                      Zadanie 2</t>
  </si>
  <si>
    <t>Zadanie 3</t>
  </si>
  <si>
    <t>Wartość 
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</si>
</sst>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[$zł-415];[Red]\-#,##0.00\ [$zł-415]"/>
    <numFmt numFmtId="166" formatCode="#,##0.00\ &quot;zł&quot;"/>
    <numFmt numFmtId="167" formatCode="_-* #,##0.00\ [$€-1]_-;\-* #,##0.00\ [$€-1]_-;_-* &quot;-&quot;??\ [$€-1]_-"/>
    <numFmt numFmtId="168" formatCode="_-* #,##0.00\ _D_M_-;\-* #,##0.00\ _D_M_-;_-* &quot;-&quot;??\ _D_M_-;_-@_-"/>
    <numFmt numFmtId="169" formatCode="_-\£* #,##0.00_-;&quot;-£&quot;* #,##0.00_-;_-\£* \-??_-;_-@_-"/>
    <numFmt numFmtId="170" formatCode="_-* #,##0.00&quot; zł&quot;_-;\-* #,##0.00&quot; zł&quot;_-;_-* \-??&quot; zł&quot;_-;_-@_-"/>
    <numFmt numFmtId="171" formatCode="#,##0.00&quot; &quot;[$zł-415];[Red]&quot;-&quot;#,##0.00&quot; &quot;[$zł-415]"/>
    <numFmt numFmtId="172" formatCode="&quot; &quot;#,##0.00&quot; &quot;[$zł-415]&quot; &quot;;&quot;-&quot;#,##0.00&quot; &quot;[$zł-415]&quot; &quot;;&quot; -&quot;00&quot; &quot;[$zł-415]&quot; &quot;;&quot; &quot;@&quot; &quot;"/>
    <numFmt numFmtId="173" formatCode="&quot; &quot;#,##0.00&quot;    &quot;;&quot;-&quot;#,##0.00&quot;    &quot;;&quot; -&quot;00&quot;    &quot;;&quot; &quot;@&quot; &quot;"/>
    <numFmt numFmtId="174" formatCode="&quot; &quot;#,##0.00&quot; &quot;[$€-401]&quot; &quot;;&quot;-&quot;#,##0.00&quot; &quot;[$€-401]&quot; &quot;;&quot; -&quot;00&quot; &quot;[$€-401]&quot; &quot;"/>
    <numFmt numFmtId="175" formatCode="&quot; £&quot;#,##0.00&quot; &quot;;&quot;-£&quot;#,##0.00&quot; &quot;;&quot; £-&quot;00&quot; &quot;;&quot; &quot;@&quot; &quot;"/>
    <numFmt numFmtId="176" formatCode="&quot; &quot;#,##0.00&quot; zł &quot;;&quot;-&quot;#,##0.00&quot; zł &quot;;&quot; -&quot;00&quot; zł &quot;;&quot; &quot;@&quot; &quot;"/>
    <numFmt numFmtId="177" formatCode="dd\-mmm"/>
  </numFmts>
  <fonts count="72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u/>
      <sz val="8.5"/>
      <color indexed="12"/>
      <name val="Arial CE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charset val="129"/>
    </font>
    <font>
      <sz val="11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1"/>
      <color rgb="FFFFFFFF"/>
      <name val="Czcionka tekstu podstawowego"/>
      <charset val="238"/>
    </font>
    <font>
      <sz val="11"/>
      <color rgb="FF333399"/>
      <name val="Czcionka tekstu podstawowego"/>
      <charset val="238"/>
    </font>
    <font>
      <b/>
      <sz val="11"/>
      <color rgb="FF333333"/>
      <name val="Czcionka tekstu podstawowego"/>
      <charset val="238"/>
    </font>
    <font>
      <sz val="11"/>
      <color rgb="FF008000"/>
      <name val="Czcionka tekstu podstawowego"/>
      <charset val="238"/>
    </font>
    <font>
      <b/>
      <i/>
      <sz val="16"/>
      <color rgb="FF000000"/>
      <name val="Arial1"/>
      <charset val="238"/>
    </font>
    <font>
      <b/>
      <i/>
      <sz val="16"/>
      <color rgb="FF000000"/>
      <name val="Arial"/>
      <family val="2"/>
      <charset val="238"/>
    </font>
    <font>
      <u/>
      <sz val="8"/>
      <color rgb="FF0000FF"/>
      <name val="Arial CE"/>
      <charset val="238"/>
    </font>
    <font>
      <sz val="11"/>
      <color rgb="FFFF9900"/>
      <name val="Czcionka tekstu podstawowego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1"/>
      <color rgb="FF993300"/>
      <name val="Czcionka tekstu podstawowego"/>
      <charset val="238"/>
    </font>
    <font>
      <sz val="10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Arial1"/>
      <charset val="238"/>
    </font>
    <font>
      <sz val="10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9900"/>
      <name val="Czcionka tekstu podstawowego"/>
      <charset val="238"/>
    </font>
    <font>
      <b/>
      <i/>
      <u/>
      <sz val="11"/>
      <color rgb="FF000000"/>
      <name val="Arial1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zcionka tekstu podstawowego"/>
      <charset val="238"/>
    </font>
    <font>
      <i/>
      <sz val="11"/>
      <color rgb="FF808080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1"/>
      <color rgb="FF800080"/>
      <name val="Czcionka tekstu podstawowego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u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9"/>
      <color rgb="FFFF0000"/>
      <name val="Times New Roman"/>
      <family val="1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522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37" fillId="2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37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7" fillId="26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37" fillId="27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7" fillId="2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7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37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7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7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37" fillId="27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37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7" fillId="33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8" fillId="34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8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38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8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8" fillId="3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8" fillId="37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8" fillId="38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8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8" fillId="40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8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8" fillId="36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8" fillId="41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9" fillId="29" borderId="26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40" fillId="42" borderId="27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1" fillId="26" borderId="0" applyNumberFormat="0" applyBorder="0" applyAlignment="0" applyProtection="0"/>
    <xf numFmtId="0" fontId="12" fillId="4" borderId="0" applyNumberFormat="0" applyBorder="0" applyAlignment="0" applyProtection="0"/>
    <xf numFmtId="164" fontId="1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3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3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73" fontId="31" fillId="0" borderId="0" applyFont="0" applyFill="0" applyBorder="0" applyAlignment="0" applyProtection="0"/>
    <xf numFmtId="164" fontId="21" fillId="0" borderId="0" applyFill="0" applyBorder="0" applyAlignment="0" applyProtection="0"/>
    <xf numFmtId="164" fontId="21" fillId="0" borderId="0" applyFill="0" applyBorder="0" applyAlignment="0" applyProtection="0"/>
    <xf numFmtId="168" fontId="21" fillId="0" borderId="0" applyFont="0" applyFill="0" applyBorder="0" applyAlignment="0" applyProtection="0"/>
    <xf numFmtId="173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ill="0" applyBorder="0" applyAlignment="0" applyProtection="0"/>
    <xf numFmtId="164" fontId="21" fillId="0" borderId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3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9" fillId="0" borderId="0"/>
    <xf numFmtId="0" fontId="29" fillId="0" borderId="0"/>
    <xf numFmtId="0" fontId="42" fillId="0" borderId="0" applyNumberFormat="0" applyBorder="0" applyProtection="0">
      <alignment horizontal="center"/>
    </xf>
    <xf numFmtId="0" fontId="43" fillId="0" borderId="0" applyNumberFormat="0" applyBorder="0" applyProtection="0">
      <alignment horizontal="center"/>
    </xf>
    <xf numFmtId="0" fontId="42" fillId="0" borderId="0" applyNumberFormat="0" applyBorder="0" applyProtection="0">
      <alignment horizontal="center"/>
    </xf>
    <xf numFmtId="0" fontId="43" fillId="0" borderId="0" applyNumberFormat="0" applyBorder="0" applyProtection="0">
      <alignment horizontal="center"/>
    </xf>
    <xf numFmtId="0" fontId="42" fillId="0" borderId="0" applyNumberFormat="0" applyBorder="0" applyProtection="0">
      <alignment horizontal="center" textRotation="90"/>
    </xf>
    <xf numFmtId="0" fontId="43" fillId="0" borderId="0" applyNumberFormat="0" applyBorder="0" applyProtection="0">
      <alignment horizontal="center" textRotation="90"/>
    </xf>
    <xf numFmtId="0" fontId="42" fillId="0" borderId="0" applyNumberFormat="0" applyBorder="0" applyProtection="0">
      <alignment horizontal="center" textRotation="90"/>
    </xf>
    <xf numFmtId="0" fontId="43" fillId="0" borderId="0" applyNumberFormat="0" applyBorder="0" applyProtection="0">
      <alignment horizontal="center" textRotation="9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45" fillId="0" borderId="28" applyNumberFormat="0" applyFill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46" fillId="43" borderId="29" applyNumberFormat="0" applyAlignment="0" applyProtection="0"/>
    <xf numFmtId="0" fontId="14" fillId="21" borderId="4" applyNumberFormat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47" fillId="0" borderId="30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48" fillId="0" borderId="31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49" fillId="0" borderId="32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0" fillId="44" borderId="0" applyNumberFormat="0" applyBorder="0" applyAlignment="0" applyProtection="0"/>
    <xf numFmtId="0" fontId="15" fillId="22" borderId="0" applyNumberFormat="0" applyBorder="0" applyAlignment="0" applyProtection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8" fillId="0" borderId="0"/>
    <xf numFmtId="0" fontId="51" fillId="0" borderId="0" applyNumberFormat="0" applyBorder="0" applyProtection="0"/>
    <xf numFmtId="0" fontId="52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1" fillId="0" borderId="0" applyNumberFormat="0" applyBorder="0" applyProtection="0"/>
    <xf numFmtId="0" fontId="53" fillId="0" borderId="0"/>
    <xf numFmtId="0" fontId="52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 applyNumberFormat="0" applyBorder="0" applyProtection="0"/>
    <xf numFmtId="0" fontId="8" fillId="0" borderId="0"/>
    <xf numFmtId="0" fontId="52" fillId="0" borderId="0"/>
    <xf numFmtId="0" fontId="21" fillId="0" borderId="0"/>
    <xf numFmtId="0" fontId="21" fillId="0" borderId="0"/>
    <xf numFmtId="0" fontId="31" fillId="0" borderId="0" applyNumberFormat="0" applyFont="0" applyBorder="0" applyProtection="0"/>
    <xf numFmtId="0" fontId="5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8" fillId="0" borderId="0"/>
    <xf numFmtId="0" fontId="36" fillId="0" borderId="0"/>
    <xf numFmtId="0" fontId="8" fillId="0" borderId="0"/>
    <xf numFmtId="0" fontId="21" fillId="0" borderId="0"/>
    <xf numFmtId="0" fontId="3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Border="0" applyProtection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54" fillId="0" borderId="0" applyNumberFormat="0" applyBorder="0" applyProtection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3" fillId="0" borderId="0"/>
    <xf numFmtId="0" fontId="21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21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56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36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51" fillId="0" borderId="0" applyNumberFormat="0" applyBorder="0" applyProtection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4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21" fillId="0" borderId="0"/>
    <xf numFmtId="0" fontId="51" fillId="0" borderId="0" applyNumberFormat="0" applyBorder="0" applyProtection="0"/>
    <xf numFmtId="0" fontId="21" fillId="0" borderId="0"/>
    <xf numFmtId="0" fontId="51" fillId="0" borderId="0" applyNumberFormat="0" applyBorder="0" applyProtection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1" fillId="0" borderId="0" applyNumberFormat="0" applyBorder="0" applyProtection="0"/>
    <xf numFmtId="0" fontId="3" fillId="0" borderId="0"/>
    <xf numFmtId="0" fontId="16" fillId="20" borderId="1" applyNumberFormat="0" applyAlignment="0" applyProtection="0"/>
    <xf numFmtId="0" fontId="16" fillId="20" borderId="1" applyNumberFormat="0" applyAlignment="0" applyProtection="0"/>
    <xf numFmtId="0" fontId="57" fillId="42" borderId="26" applyNumberFormat="0" applyAlignment="0" applyProtection="0"/>
    <xf numFmtId="0" fontId="16" fillId="20" borderId="1" applyNumberFormat="0" applyAlignment="0" applyProtection="0"/>
    <xf numFmtId="9" fontId="21" fillId="0" borderId="0" applyFill="0" applyBorder="0" applyAlignment="0" applyProtection="0"/>
    <xf numFmtId="9" fontId="5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8" fillId="0" borderId="0" applyNumberFormat="0" applyBorder="0" applyProtection="0"/>
    <xf numFmtId="0" fontId="59" fillId="0" borderId="0" applyNumberFormat="0" applyBorder="0" applyProtection="0"/>
    <xf numFmtId="0" fontId="58" fillId="0" borderId="0" applyNumberFormat="0" applyBorder="0" applyProtection="0"/>
    <xf numFmtId="0" fontId="59" fillId="0" borderId="0" applyNumberFormat="0" applyBorder="0" applyProtection="0"/>
    <xf numFmtId="171" fontId="58" fillId="0" borderId="0" applyBorder="0" applyProtection="0"/>
    <xf numFmtId="171" fontId="59" fillId="0" borderId="0" applyBorder="0" applyProtection="0"/>
    <xf numFmtId="171" fontId="58" fillId="0" borderId="0" applyBorder="0" applyProtection="0"/>
    <xf numFmtId="171" fontId="59" fillId="0" borderId="0" applyBorder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60" fillId="0" borderId="33" applyNumberFormat="0" applyFill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23" borderId="9" applyNumberFormat="0" applyAlignment="0" applyProtection="0"/>
    <xf numFmtId="0" fontId="21" fillId="23" borderId="9" applyNumberFormat="0" applyAlignment="0" applyProtection="0"/>
    <xf numFmtId="0" fontId="51" fillId="45" borderId="34" applyNumberFormat="0" applyAlignment="0" applyProtection="0"/>
    <xf numFmtId="0" fontId="8" fillId="23" borderId="9" applyNumberFormat="0" applyAlignment="0" applyProtection="0"/>
    <xf numFmtId="0" fontId="8" fillId="23" borderId="9" applyNumberFormat="0" applyAlignment="0" applyProtection="0"/>
    <xf numFmtId="0" fontId="8" fillId="23" borderId="9" applyNumberFormat="0" applyAlignment="0" applyProtection="0"/>
    <xf numFmtId="0" fontId="8" fillId="23" borderId="9" applyNumberFormat="0" applyAlignment="0" applyProtection="0"/>
    <xf numFmtId="0" fontId="8" fillId="23" borderId="9" applyNumberFormat="0" applyAlignment="0" applyProtection="0"/>
    <xf numFmtId="169" fontId="21" fillId="0" borderId="0" applyFill="0" applyBorder="0" applyAlignment="0" applyProtection="0"/>
    <xf numFmtId="175" fontId="51" fillId="0" borderId="0" applyFill="0" applyBorder="0" applyAlignment="0" applyProtection="0"/>
    <xf numFmtId="44" fontId="8" fillId="0" borderId="0" applyFont="0" applyFill="0" applyBorder="0" applyAlignment="0" applyProtection="0"/>
    <xf numFmtId="170" fontId="29" fillId="0" borderId="0"/>
    <xf numFmtId="44" fontId="8" fillId="0" borderId="0" applyFont="0" applyFill="0" applyBorder="0" applyAlignment="0" applyProtection="0"/>
    <xf numFmtId="170" fontId="29" fillId="0" borderId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21" fillId="0" borderId="0" applyFill="0" applyBorder="0" applyAlignment="0" applyProtection="0"/>
    <xf numFmtId="176" fontId="51" fillId="0" borderId="0" applyFill="0" applyBorder="0" applyAlignment="0" applyProtection="0"/>
    <xf numFmtId="44" fontId="8" fillId="0" borderId="0" applyFont="0" applyFill="0" applyBorder="0" applyAlignment="0" applyProtection="0"/>
    <xf numFmtId="170" fontId="21" fillId="0" borderId="0" applyFill="0" applyBorder="0" applyAlignment="0" applyProtection="0"/>
    <xf numFmtId="170" fontId="2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2" fontId="5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2" fontId="5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172" fontId="5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2" fontId="51" fillId="0" borderId="0" applyFill="0" applyBorder="0" applyAlignment="0" applyProtection="0"/>
    <xf numFmtId="44" fontId="29" fillId="0" borderId="0" applyFont="0" applyFill="0" applyBorder="0" applyAlignment="0" applyProtection="0"/>
    <xf numFmtId="44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ill="0" applyBorder="0" applyAlignment="0" applyProtection="0"/>
    <xf numFmtId="44" fontId="21" fillId="0" borderId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4" fillId="25" borderId="0" applyNumberFormat="0" applyBorder="0" applyAlignment="0" applyProtection="0"/>
    <xf numFmtId="0" fontId="20" fillId="3" borderId="0" applyNumberFormat="0" applyBorder="0" applyAlignment="0" applyProtection="0"/>
    <xf numFmtId="0" fontId="65" fillId="0" borderId="35" applyNumberFormat="0" applyFill="0" applyAlignment="0" applyProtection="0"/>
    <xf numFmtId="0" fontId="66" fillId="0" borderId="36" applyNumberFormat="0" applyFill="0" applyAlignment="0" applyProtection="0"/>
    <xf numFmtId="0" fontId="66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4" fillId="0" borderId="0" xfId="394" applyNumberFormat="1" applyFont="1" applyAlignment="1">
      <alignment horizontal="center" vertical="center"/>
    </xf>
    <xf numFmtId="49" fontId="4" fillId="0" borderId="11" xfId="394" applyNumberFormat="1" applyFont="1" applyBorder="1" applyAlignment="1">
      <alignment horizontal="center" vertical="center" wrapText="1"/>
    </xf>
    <xf numFmtId="1" fontId="4" fillId="0" borderId="11" xfId="394" applyNumberFormat="1" applyFont="1" applyBorder="1" applyAlignment="1">
      <alignment horizontal="center" vertical="center"/>
    </xf>
    <xf numFmtId="3" fontId="4" fillId="0" borderId="11" xfId="394" applyNumberFormat="1" applyFont="1" applyBorder="1" applyAlignment="1">
      <alignment horizontal="center" vertical="center"/>
    </xf>
    <xf numFmtId="0" fontId="4" fillId="0" borderId="11" xfId="394" applyFont="1" applyBorder="1" applyAlignment="1">
      <alignment horizontal="center" vertical="center"/>
    </xf>
    <xf numFmtId="9" fontId="4" fillId="0" borderId="11" xfId="394" applyNumberFormat="1" applyFont="1" applyBorder="1" applyAlignment="1">
      <alignment horizontal="center" vertical="center"/>
    </xf>
    <xf numFmtId="165" fontId="4" fillId="0" borderId="11" xfId="394" applyNumberFormat="1" applyFont="1" applyBorder="1" applyAlignment="1">
      <alignment horizontal="center" vertical="center"/>
    </xf>
    <xf numFmtId="166" fontId="4" fillId="0" borderId="11" xfId="394" applyNumberFormat="1" applyFont="1" applyBorder="1" applyAlignment="1">
      <alignment horizontal="center" vertical="center"/>
    </xf>
    <xf numFmtId="166" fontId="4" fillId="0" borderId="11" xfId="109" applyNumberFormat="1" applyFont="1" applyFill="1" applyBorder="1" applyAlignment="1">
      <alignment horizontal="center" vertical="center"/>
    </xf>
    <xf numFmtId="3" fontId="4" fillId="0" borderId="0" xfId="394" applyNumberFormat="1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6" fontId="4" fillId="0" borderId="11" xfId="512" applyNumberFormat="1" applyFont="1" applyFill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9" fontId="4" fillId="0" borderId="11" xfId="521" applyFont="1" applyFill="1" applyBorder="1" applyAlignment="1">
      <alignment horizontal="center" vertical="center"/>
    </xf>
    <xf numFmtId="166" fontId="4" fillId="0" borderId="0" xfId="512" applyNumberFormat="1" applyFont="1" applyFill="1" applyBorder="1" applyAlignment="1">
      <alignment horizontal="center" vertical="center"/>
    </xf>
    <xf numFmtId="165" fontId="4" fillId="0" borderId="0" xfId="394" applyNumberFormat="1" applyFont="1" applyAlignment="1">
      <alignment horizontal="center" vertical="center"/>
    </xf>
    <xf numFmtId="9" fontId="4" fillId="0" borderId="0" xfId="394" applyNumberFormat="1" applyFont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11" xfId="394" applyNumberFormat="1" applyFont="1" applyBorder="1" applyAlignment="1">
      <alignment horizontal="left" vertical="center" wrapText="1"/>
    </xf>
    <xf numFmtId="166" fontId="4" fillId="0" borderId="11" xfId="513" applyNumberFormat="1" applyFont="1" applyFill="1" applyBorder="1" applyAlignment="1">
      <alignment horizontal="center" vertical="center"/>
    </xf>
    <xf numFmtId="9" fontId="4" fillId="0" borderId="0" xfId="521" applyFont="1" applyFill="1" applyAlignment="1">
      <alignment horizontal="center" vertical="center"/>
    </xf>
    <xf numFmtId="166" fontId="5" fillId="0" borderId="37" xfId="512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3" fontId="5" fillId="0" borderId="0" xfId="394" applyNumberFormat="1" applyFont="1" applyAlignment="1">
      <alignment horizontal="center" vertical="center"/>
    </xf>
    <xf numFmtId="0" fontId="5" fillId="0" borderId="0" xfId="394" applyFont="1" applyAlignment="1">
      <alignment horizontal="center" vertical="center"/>
    </xf>
    <xf numFmtId="9" fontId="5" fillId="0" borderId="0" xfId="521" applyFont="1" applyFill="1" applyAlignment="1">
      <alignment horizontal="center" vertical="center"/>
    </xf>
    <xf numFmtId="49" fontId="5" fillId="0" borderId="11" xfId="394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" fontId="4" fillId="0" borderId="0" xfId="394" applyNumberFormat="1" applyFont="1" applyAlignment="1">
      <alignment horizontal="left" vertical="center"/>
    </xf>
    <xf numFmtId="49" fontId="4" fillId="0" borderId="0" xfId="394" applyNumberFormat="1" applyFont="1" applyAlignment="1">
      <alignment horizontal="left" vertical="center" wrapText="1"/>
    </xf>
    <xf numFmtId="1" fontId="5" fillId="0" borderId="0" xfId="394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1" fontId="5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49" fontId="4" fillId="0" borderId="15" xfId="394" applyNumberFormat="1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4" fillId="0" borderId="11" xfId="512" applyNumberFormat="1" applyFont="1" applyFill="1" applyBorder="1" applyAlignment="1">
      <alignment horizontal="center" vertical="center"/>
    </xf>
    <xf numFmtId="0" fontId="68" fillId="0" borderId="0" xfId="0" applyFont="1" applyAlignment="1">
      <alignment vertical="center"/>
    </xf>
    <xf numFmtId="1" fontId="5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1" fontId="34" fillId="0" borderId="44" xfId="0" applyNumberFormat="1" applyFont="1" applyBorder="1" applyAlignment="1">
      <alignment horizontal="center" vertical="center" wrapText="1"/>
    </xf>
    <xf numFmtId="49" fontId="34" fillId="0" borderId="44" xfId="0" applyNumberFormat="1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3" fontId="34" fillId="0" borderId="45" xfId="0" applyNumberFormat="1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 wrapText="1"/>
    </xf>
    <xf numFmtId="0" fontId="4" fillId="47" borderId="0" xfId="0" applyFont="1" applyFill="1" applyAlignment="1">
      <alignment horizontal="left" vertical="center"/>
    </xf>
    <xf numFmtId="0" fontId="4" fillId="47" borderId="11" xfId="394" applyFont="1" applyFill="1" applyBorder="1" applyAlignment="1">
      <alignment horizontal="center" vertical="center"/>
    </xf>
    <xf numFmtId="16" fontId="5" fillId="0" borderId="0" xfId="394" applyNumberFormat="1" applyFont="1" applyAlignment="1">
      <alignment horizontal="center" vertical="center" wrapText="1"/>
    </xf>
    <xf numFmtId="1" fontId="4" fillId="0" borderId="0" xfId="394" applyNumberFormat="1" applyFont="1" applyAlignment="1">
      <alignment horizontal="center" vertical="center" wrapText="1"/>
    </xf>
    <xf numFmtId="0" fontId="4" fillId="47" borderId="0" xfId="394" applyFont="1" applyFill="1" applyAlignment="1">
      <alignment horizontal="center" vertical="center"/>
    </xf>
    <xf numFmtId="16" fontId="33" fillId="0" borderId="11" xfId="394" applyNumberFormat="1" applyFont="1" applyBorder="1" applyAlignment="1">
      <alignment horizontal="center" vertical="center" wrapText="1"/>
    </xf>
    <xf numFmtId="49" fontId="32" fillId="0" borderId="11" xfId="394" applyNumberFormat="1" applyFont="1" applyBorder="1" applyAlignment="1">
      <alignment horizontal="left" vertical="center" wrapText="1"/>
    </xf>
    <xf numFmtId="1" fontId="32" fillId="0" borderId="11" xfId="394" applyNumberFormat="1" applyFont="1" applyBorder="1" applyAlignment="1">
      <alignment horizontal="center" vertical="center" wrapText="1"/>
    </xf>
    <xf numFmtId="177" fontId="33" fillId="0" borderId="11" xfId="394" applyNumberFormat="1" applyFont="1" applyBorder="1" applyAlignment="1">
      <alignment horizontal="center" vertical="center" wrapText="1"/>
    </xf>
    <xf numFmtId="1" fontId="33" fillId="0" borderId="11" xfId="394" applyNumberFormat="1" applyFont="1" applyBorder="1" applyAlignment="1">
      <alignment horizontal="center" vertical="center" wrapText="1"/>
    </xf>
    <xf numFmtId="3" fontId="5" fillId="0" borderId="11" xfId="394" applyNumberFormat="1" applyFont="1" applyBorder="1" applyAlignment="1">
      <alignment horizontal="center" vertical="center"/>
    </xf>
    <xf numFmtId="3" fontId="34" fillId="0" borderId="44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center"/>
    </xf>
    <xf numFmtId="4" fontId="5" fillId="0" borderId="11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>
      <alignment vertical="center"/>
    </xf>
    <xf numFmtId="166" fontId="4" fillId="0" borderId="21" xfId="513" applyNumberFormat="1" applyFont="1" applyFill="1" applyBorder="1" applyAlignment="1">
      <alignment horizontal="center" vertical="center"/>
    </xf>
    <xf numFmtId="0" fontId="4" fillId="0" borderId="11" xfId="394" applyFont="1" applyBorder="1" applyAlignment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  <protection locked="0"/>
    </xf>
    <xf numFmtId="0" fontId="34" fillId="0" borderId="4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166" fontId="33" fillId="0" borderId="11" xfId="0" applyNumberFormat="1" applyFont="1" applyBorder="1" applyAlignment="1">
      <alignment horizontal="center" vertical="center" wrapText="1"/>
    </xf>
    <xf numFmtId="9" fontId="33" fillId="0" borderId="11" xfId="52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1" fontId="5" fillId="0" borderId="11" xfId="0" applyNumberFormat="1" applyFont="1" applyBorder="1" applyAlignment="1">
      <alignment horizontal="left" vertical="center" wrapText="1"/>
    </xf>
    <xf numFmtId="3" fontId="5" fillId="0" borderId="11" xfId="0" applyNumberFormat="1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8" xfId="394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7" xfId="394" applyFont="1" applyBorder="1" applyAlignment="1">
      <alignment horizontal="center" vertical="center"/>
    </xf>
    <xf numFmtId="0" fontId="5" fillId="0" borderId="0" xfId="394" applyFont="1" applyAlignment="1">
      <alignment horizontal="center" vertical="center" wrapText="1"/>
    </xf>
    <xf numFmtId="3" fontId="4" fillId="0" borderId="0" xfId="394" applyNumberFormat="1" applyFont="1" applyAlignment="1">
      <alignment horizontal="left" vertical="center"/>
    </xf>
    <xf numFmtId="165" fontId="5" fillId="0" borderId="37" xfId="394" applyNumberFormat="1" applyFont="1" applyBorder="1" applyAlignment="1">
      <alignment horizontal="center" vertical="center"/>
    </xf>
    <xf numFmtId="0" fontId="4" fillId="0" borderId="0" xfId="394" applyFont="1" applyAlignment="1">
      <alignment horizontal="left" vertical="center"/>
    </xf>
    <xf numFmtId="166" fontId="5" fillId="0" borderId="20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33" fillId="0" borderId="38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0" xfId="394" applyNumberFormat="1" applyFont="1" applyAlignment="1">
      <alignment horizontal="left" vertical="center" wrapText="1"/>
    </xf>
    <xf numFmtId="1" fontId="5" fillId="0" borderId="0" xfId="394" applyNumberFormat="1" applyFont="1" applyAlignment="1">
      <alignment horizontal="center" vertical="center"/>
    </xf>
    <xf numFmtId="49" fontId="5" fillId="0" borderId="18" xfId="0" applyNumberFormat="1" applyFont="1" applyBorder="1" applyAlignment="1">
      <alignment horizontal="left" vertical="center" wrapText="1"/>
    </xf>
    <xf numFmtId="166" fontId="4" fillId="0" borderId="17" xfId="0" applyNumberFormat="1" applyFont="1" applyBorder="1" applyAlignment="1">
      <alignment horizontal="center" vertical="center"/>
    </xf>
    <xf numFmtId="49" fontId="5" fillId="0" borderId="20" xfId="394" applyNumberFormat="1" applyFont="1" applyBorder="1" applyAlignment="1">
      <alignment horizontal="left" vertical="center" wrapText="1"/>
    </xf>
    <xf numFmtId="0" fontId="4" fillId="0" borderId="0" xfId="394" applyFont="1" applyAlignment="1">
      <alignment horizontal="center" vertical="center"/>
    </xf>
    <xf numFmtId="49" fontId="5" fillId="0" borderId="18" xfId="394" applyNumberFormat="1" applyFont="1" applyBorder="1" applyAlignment="1">
      <alignment horizontal="center" vertical="center" wrapText="1"/>
    </xf>
    <xf numFmtId="0" fontId="4" fillId="0" borderId="21" xfId="394" applyFont="1" applyBorder="1" applyAlignment="1">
      <alignment horizontal="center" vertical="center"/>
    </xf>
    <xf numFmtId="9" fontId="4" fillId="0" borderId="21" xfId="394" applyNumberFormat="1" applyFont="1" applyBorder="1" applyAlignment="1">
      <alignment horizontal="center" vertical="center"/>
    </xf>
    <xf numFmtId="165" fontId="4" fillId="0" borderId="21" xfId="394" applyNumberFormat="1" applyFont="1" applyBorder="1" applyAlignment="1">
      <alignment horizontal="center" vertical="center"/>
    </xf>
    <xf numFmtId="166" fontId="5" fillId="0" borderId="37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9" fontId="32" fillId="0" borderId="0" xfId="521" applyFont="1" applyFill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71" fillId="0" borderId="1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68" fillId="0" borderId="0" xfId="0" applyFont="1" applyAlignment="1">
      <alignment vertical="center" wrapText="1"/>
    </xf>
    <xf numFmtId="0" fontId="68" fillId="0" borderId="0" xfId="0" applyFont="1" applyAlignment="1">
      <alignment horizontal="center" vertical="center"/>
    </xf>
    <xf numFmtId="166" fontId="68" fillId="0" borderId="0" xfId="0" applyNumberFormat="1" applyFont="1" applyAlignment="1">
      <alignment horizontal="center" vertical="center"/>
    </xf>
    <xf numFmtId="9" fontId="68" fillId="0" borderId="0" xfId="521" applyFont="1" applyFill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18" xfId="521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9" fontId="32" fillId="0" borderId="0" xfId="521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166" fontId="5" fillId="0" borderId="20" xfId="109" applyNumberFormat="1" applyFont="1" applyFill="1" applyBorder="1" applyAlignment="1">
      <alignment horizontal="center" vertical="center"/>
    </xf>
    <xf numFmtId="1" fontId="5" fillId="0" borderId="12" xfId="394" applyNumberFormat="1" applyFont="1" applyBorder="1" applyAlignment="1">
      <alignment horizontal="center" vertical="center"/>
    </xf>
    <xf numFmtId="0" fontId="70" fillId="0" borderId="12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left" vertical="center" wrapText="1"/>
    </xf>
    <xf numFmtId="0" fontId="6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" fontId="34" fillId="46" borderId="0" xfId="0" applyNumberFormat="1" applyFont="1" applyFill="1" applyAlignment="1">
      <alignment horizontal="center" vertical="center" wrapText="1"/>
    </xf>
    <xf numFmtId="0" fontId="0" fillId="46" borderId="0" xfId="0" applyFill="1" applyAlignment="1">
      <alignment vertical="center"/>
    </xf>
    <xf numFmtId="0" fontId="5" fillId="0" borderId="24" xfId="394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17" xfId="394" applyFont="1" applyBorder="1" applyAlignment="1">
      <alignment horizontal="right" vertical="center"/>
    </xf>
    <xf numFmtId="0" fontId="5" fillId="0" borderId="21" xfId="394" applyFont="1" applyBorder="1" applyAlignment="1">
      <alignment horizontal="right" vertical="center"/>
    </xf>
    <xf numFmtId="0" fontId="5" fillId="0" borderId="22" xfId="394" applyFont="1" applyBorder="1" applyAlignment="1">
      <alignment horizontal="right" vertical="center"/>
    </xf>
  </cellXfs>
  <cellStyles count="522">
    <cellStyle name="20% - akcent 1 2" xfId="1" xr:uid="{00000000-0005-0000-0000-000000000000}"/>
    <cellStyle name="20% - akcent 1 2 2" xfId="2" xr:uid="{00000000-0005-0000-0000-000001000000}"/>
    <cellStyle name="20% - akcent 1 2 3" xfId="3" xr:uid="{00000000-0005-0000-0000-000002000000}"/>
    <cellStyle name="20% - akcent 1 3" xfId="4" xr:uid="{00000000-0005-0000-0000-000003000000}"/>
    <cellStyle name="20% - akcent 2 2" xfId="5" xr:uid="{00000000-0005-0000-0000-000004000000}"/>
    <cellStyle name="20% - akcent 2 2 2" xfId="6" xr:uid="{00000000-0005-0000-0000-000005000000}"/>
    <cellStyle name="20% - akcent 2 2 3" xfId="7" xr:uid="{00000000-0005-0000-0000-000006000000}"/>
    <cellStyle name="20% - akcent 2 3" xfId="8" xr:uid="{00000000-0005-0000-0000-000007000000}"/>
    <cellStyle name="20% - akcent 3 2" xfId="9" xr:uid="{00000000-0005-0000-0000-000008000000}"/>
    <cellStyle name="20% - akcent 3 2 2" xfId="10" xr:uid="{00000000-0005-0000-0000-000009000000}"/>
    <cellStyle name="20% - akcent 3 2 3" xfId="11" xr:uid="{00000000-0005-0000-0000-00000A000000}"/>
    <cellStyle name="20% - akcent 3 3" xfId="12" xr:uid="{00000000-0005-0000-0000-00000B000000}"/>
    <cellStyle name="20% - akcent 4 2" xfId="13" xr:uid="{00000000-0005-0000-0000-00000C000000}"/>
    <cellStyle name="20% - akcent 4 2 2" xfId="14" xr:uid="{00000000-0005-0000-0000-00000D000000}"/>
    <cellStyle name="20% - akcent 4 2 3" xfId="15" xr:uid="{00000000-0005-0000-0000-00000E000000}"/>
    <cellStyle name="20% - akcent 4 3" xfId="16" xr:uid="{00000000-0005-0000-0000-00000F000000}"/>
    <cellStyle name="20% - akcent 5 2" xfId="17" xr:uid="{00000000-0005-0000-0000-000010000000}"/>
    <cellStyle name="20% - akcent 5 2 2" xfId="18" xr:uid="{00000000-0005-0000-0000-000011000000}"/>
    <cellStyle name="20% - akcent 5 2 3" xfId="19" xr:uid="{00000000-0005-0000-0000-000012000000}"/>
    <cellStyle name="20% - akcent 5 3" xfId="20" xr:uid="{00000000-0005-0000-0000-000013000000}"/>
    <cellStyle name="20% - akcent 6 2" xfId="21" xr:uid="{00000000-0005-0000-0000-000014000000}"/>
    <cellStyle name="20% - akcent 6 2 2" xfId="22" xr:uid="{00000000-0005-0000-0000-000015000000}"/>
    <cellStyle name="20% - akcent 6 2 3" xfId="23" xr:uid="{00000000-0005-0000-0000-000016000000}"/>
    <cellStyle name="20% - akcent 6 3" xfId="24" xr:uid="{00000000-0005-0000-0000-000017000000}"/>
    <cellStyle name="40% - akcent 1 2" xfId="25" xr:uid="{00000000-0005-0000-0000-000018000000}"/>
    <cellStyle name="40% - akcent 1 2 2" xfId="26" xr:uid="{00000000-0005-0000-0000-000019000000}"/>
    <cellStyle name="40% - akcent 1 2 3" xfId="27" xr:uid="{00000000-0005-0000-0000-00001A000000}"/>
    <cellStyle name="40% - akcent 1 3" xfId="28" xr:uid="{00000000-0005-0000-0000-00001B000000}"/>
    <cellStyle name="40% - akcent 2 2" xfId="29" xr:uid="{00000000-0005-0000-0000-00001C000000}"/>
    <cellStyle name="40% - akcent 2 2 2" xfId="30" xr:uid="{00000000-0005-0000-0000-00001D000000}"/>
    <cellStyle name="40% - akcent 2 2 3" xfId="31" xr:uid="{00000000-0005-0000-0000-00001E000000}"/>
    <cellStyle name="40% - akcent 2 3" xfId="32" xr:uid="{00000000-0005-0000-0000-00001F000000}"/>
    <cellStyle name="40% - akcent 3 2" xfId="33" xr:uid="{00000000-0005-0000-0000-000020000000}"/>
    <cellStyle name="40% - akcent 3 2 2" xfId="34" xr:uid="{00000000-0005-0000-0000-000021000000}"/>
    <cellStyle name="40% - akcent 3 2 3" xfId="35" xr:uid="{00000000-0005-0000-0000-000022000000}"/>
    <cellStyle name="40% - akcent 3 3" xfId="36" xr:uid="{00000000-0005-0000-0000-000023000000}"/>
    <cellStyle name="40% - akcent 4 2" xfId="37" xr:uid="{00000000-0005-0000-0000-000024000000}"/>
    <cellStyle name="40% - akcent 4 2 2" xfId="38" xr:uid="{00000000-0005-0000-0000-000025000000}"/>
    <cellStyle name="40% - akcent 4 2 3" xfId="39" xr:uid="{00000000-0005-0000-0000-000026000000}"/>
    <cellStyle name="40% - akcent 4 3" xfId="40" xr:uid="{00000000-0005-0000-0000-000027000000}"/>
    <cellStyle name="40% - akcent 5 2" xfId="41" xr:uid="{00000000-0005-0000-0000-000028000000}"/>
    <cellStyle name="40% - akcent 5 2 2" xfId="42" xr:uid="{00000000-0005-0000-0000-000029000000}"/>
    <cellStyle name="40% - akcent 5 2 3" xfId="43" xr:uid="{00000000-0005-0000-0000-00002A000000}"/>
    <cellStyle name="40% - akcent 5 3" xfId="44" xr:uid="{00000000-0005-0000-0000-00002B000000}"/>
    <cellStyle name="40% - akcent 6 2" xfId="45" xr:uid="{00000000-0005-0000-0000-00002C000000}"/>
    <cellStyle name="40% - akcent 6 2 2" xfId="46" xr:uid="{00000000-0005-0000-0000-00002D000000}"/>
    <cellStyle name="40% - akcent 6 2 3" xfId="47" xr:uid="{00000000-0005-0000-0000-00002E000000}"/>
    <cellStyle name="40% - akcent 6 3" xfId="48" xr:uid="{00000000-0005-0000-0000-00002F000000}"/>
    <cellStyle name="60% - akcent 1 2" xfId="49" xr:uid="{00000000-0005-0000-0000-000030000000}"/>
    <cellStyle name="60% - akcent 1 2 2" xfId="50" xr:uid="{00000000-0005-0000-0000-000031000000}"/>
    <cellStyle name="60% - akcent 1 2 3" xfId="51" xr:uid="{00000000-0005-0000-0000-000032000000}"/>
    <cellStyle name="60% - akcent 1 3" xfId="52" xr:uid="{00000000-0005-0000-0000-000033000000}"/>
    <cellStyle name="60% - akcent 2 2" xfId="53" xr:uid="{00000000-0005-0000-0000-000034000000}"/>
    <cellStyle name="60% - akcent 2 2 2" xfId="54" xr:uid="{00000000-0005-0000-0000-000035000000}"/>
    <cellStyle name="60% - akcent 2 2 3" xfId="55" xr:uid="{00000000-0005-0000-0000-000036000000}"/>
    <cellStyle name="60% - akcent 2 3" xfId="56" xr:uid="{00000000-0005-0000-0000-000037000000}"/>
    <cellStyle name="60% - akcent 3 2" xfId="57" xr:uid="{00000000-0005-0000-0000-000038000000}"/>
    <cellStyle name="60% - akcent 3 2 2" xfId="58" xr:uid="{00000000-0005-0000-0000-000039000000}"/>
    <cellStyle name="60% - akcent 3 2 3" xfId="59" xr:uid="{00000000-0005-0000-0000-00003A000000}"/>
    <cellStyle name="60% - akcent 3 3" xfId="60" xr:uid="{00000000-0005-0000-0000-00003B000000}"/>
    <cellStyle name="60% - akcent 4 2" xfId="61" xr:uid="{00000000-0005-0000-0000-00003C000000}"/>
    <cellStyle name="60% - akcent 4 2 2" xfId="62" xr:uid="{00000000-0005-0000-0000-00003D000000}"/>
    <cellStyle name="60% - akcent 4 2 3" xfId="63" xr:uid="{00000000-0005-0000-0000-00003E000000}"/>
    <cellStyle name="60% - akcent 4 3" xfId="64" xr:uid="{00000000-0005-0000-0000-00003F000000}"/>
    <cellStyle name="60% - akcent 5 2" xfId="65" xr:uid="{00000000-0005-0000-0000-000040000000}"/>
    <cellStyle name="60% - akcent 5 2 2" xfId="66" xr:uid="{00000000-0005-0000-0000-000041000000}"/>
    <cellStyle name="60% - akcent 5 2 3" xfId="67" xr:uid="{00000000-0005-0000-0000-000042000000}"/>
    <cellStyle name="60% - akcent 5 3" xfId="68" xr:uid="{00000000-0005-0000-0000-000043000000}"/>
    <cellStyle name="60% - akcent 6 2" xfId="69" xr:uid="{00000000-0005-0000-0000-000044000000}"/>
    <cellStyle name="60% - akcent 6 2 2" xfId="70" xr:uid="{00000000-0005-0000-0000-000045000000}"/>
    <cellStyle name="60% - akcent 6 2 3" xfId="71" xr:uid="{00000000-0005-0000-0000-000046000000}"/>
    <cellStyle name="60% - akcent 6 3" xfId="72" xr:uid="{00000000-0005-0000-0000-000047000000}"/>
    <cellStyle name="Akcent 1 2" xfId="73" xr:uid="{00000000-0005-0000-0000-000048000000}"/>
    <cellStyle name="Akcent 1 2 2" xfId="74" xr:uid="{00000000-0005-0000-0000-000049000000}"/>
    <cellStyle name="Akcent 1 2 3" xfId="75" xr:uid="{00000000-0005-0000-0000-00004A000000}"/>
    <cellStyle name="Akcent 1 3" xfId="76" xr:uid="{00000000-0005-0000-0000-00004B000000}"/>
    <cellStyle name="Akcent 2 2" xfId="77" xr:uid="{00000000-0005-0000-0000-00004C000000}"/>
    <cellStyle name="Akcent 2 2 2" xfId="78" xr:uid="{00000000-0005-0000-0000-00004D000000}"/>
    <cellStyle name="Akcent 2 2 3" xfId="79" xr:uid="{00000000-0005-0000-0000-00004E000000}"/>
    <cellStyle name="Akcent 2 3" xfId="80" xr:uid="{00000000-0005-0000-0000-00004F000000}"/>
    <cellStyle name="Akcent 3 2" xfId="81" xr:uid="{00000000-0005-0000-0000-000050000000}"/>
    <cellStyle name="Akcent 3 2 2" xfId="82" xr:uid="{00000000-0005-0000-0000-000051000000}"/>
    <cellStyle name="Akcent 3 2 3" xfId="83" xr:uid="{00000000-0005-0000-0000-000052000000}"/>
    <cellStyle name="Akcent 3 3" xfId="84" xr:uid="{00000000-0005-0000-0000-000053000000}"/>
    <cellStyle name="Akcent 4 2" xfId="85" xr:uid="{00000000-0005-0000-0000-000054000000}"/>
    <cellStyle name="Akcent 4 2 2" xfId="86" xr:uid="{00000000-0005-0000-0000-000055000000}"/>
    <cellStyle name="Akcent 4 2 3" xfId="87" xr:uid="{00000000-0005-0000-0000-000056000000}"/>
    <cellStyle name="Akcent 4 3" xfId="88" xr:uid="{00000000-0005-0000-0000-000057000000}"/>
    <cellStyle name="Akcent 5 2" xfId="89" xr:uid="{00000000-0005-0000-0000-000058000000}"/>
    <cellStyle name="Akcent 5 2 2" xfId="90" xr:uid="{00000000-0005-0000-0000-000059000000}"/>
    <cellStyle name="Akcent 5 2 3" xfId="91" xr:uid="{00000000-0005-0000-0000-00005A000000}"/>
    <cellStyle name="Akcent 5 3" xfId="92" xr:uid="{00000000-0005-0000-0000-00005B000000}"/>
    <cellStyle name="Akcent 6 2" xfId="93" xr:uid="{00000000-0005-0000-0000-00005C000000}"/>
    <cellStyle name="Akcent 6 2 2" xfId="94" xr:uid="{00000000-0005-0000-0000-00005D000000}"/>
    <cellStyle name="Akcent 6 2 3" xfId="95" xr:uid="{00000000-0005-0000-0000-00005E000000}"/>
    <cellStyle name="Akcent 6 3" xfId="96" xr:uid="{00000000-0005-0000-0000-00005F000000}"/>
    <cellStyle name="Dane wejściowe 2" xfId="97" xr:uid="{00000000-0005-0000-0000-000060000000}"/>
    <cellStyle name="Dane wejściowe 2 2" xfId="98" xr:uid="{00000000-0005-0000-0000-000061000000}"/>
    <cellStyle name="Dane wejściowe 2 3" xfId="99" xr:uid="{00000000-0005-0000-0000-000062000000}"/>
    <cellStyle name="Dane wejściowe 3" xfId="100" xr:uid="{00000000-0005-0000-0000-000063000000}"/>
    <cellStyle name="Dane wyjściowe 2" xfId="101" xr:uid="{00000000-0005-0000-0000-000064000000}"/>
    <cellStyle name="Dane wyjściowe 2 2" xfId="102" xr:uid="{00000000-0005-0000-0000-000065000000}"/>
    <cellStyle name="Dane wyjściowe 2 3" xfId="103" xr:uid="{00000000-0005-0000-0000-000066000000}"/>
    <cellStyle name="Dane wyjściowe 3" xfId="104" xr:uid="{00000000-0005-0000-0000-000067000000}"/>
    <cellStyle name="Dobre 2" xfId="105" xr:uid="{00000000-0005-0000-0000-000068000000}"/>
    <cellStyle name="Dobre 2 2" xfId="106" xr:uid="{00000000-0005-0000-0000-000069000000}"/>
    <cellStyle name="Dobre 2 3" xfId="107" xr:uid="{00000000-0005-0000-0000-00006A000000}"/>
    <cellStyle name="Dobre 3" xfId="108" xr:uid="{00000000-0005-0000-0000-00006B000000}"/>
    <cellStyle name="Dziesiętny" xfId="109" builtinId="3"/>
    <cellStyle name="Dziesiętny 2" xfId="110" xr:uid="{00000000-0005-0000-0000-00006D000000}"/>
    <cellStyle name="Dziesiętny 2 2" xfId="111" xr:uid="{00000000-0005-0000-0000-00006E000000}"/>
    <cellStyle name="Dziesiętny 2 2 2" xfId="112" xr:uid="{00000000-0005-0000-0000-00006F000000}"/>
    <cellStyle name="Dziesiętny 2 2 3" xfId="113" xr:uid="{00000000-0005-0000-0000-000070000000}"/>
    <cellStyle name="Dziesiętny 2 3" xfId="114" xr:uid="{00000000-0005-0000-0000-000071000000}"/>
    <cellStyle name="Dziesiętny 2 3 2" xfId="115" xr:uid="{00000000-0005-0000-0000-000072000000}"/>
    <cellStyle name="Dziesiętny 2 3 2 2" xfId="116" xr:uid="{00000000-0005-0000-0000-000073000000}"/>
    <cellStyle name="Dziesiętny 2 3 2 3" xfId="117" xr:uid="{00000000-0005-0000-0000-000074000000}"/>
    <cellStyle name="Dziesiętny 2 3 3" xfId="118" xr:uid="{00000000-0005-0000-0000-000075000000}"/>
    <cellStyle name="Dziesiętny 2 3 4" xfId="119" xr:uid="{00000000-0005-0000-0000-000076000000}"/>
    <cellStyle name="Dziesiętny 2 4" xfId="120" xr:uid="{00000000-0005-0000-0000-000077000000}"/>
    <cellStyle name="Dziesiętny 2 4 2" xfId="121" xr:uid="{00000000-0005-0000-0000-000078000000}"/>
    <cellStyle name="Dziesiętny 2 4 3" xfId="122" xr:uid="{00000000-0005-0000-0000-000079000000}"/>
    <cellStyle name="Dziesiętny 2 5" xfId="123" xr:uid="{00000000-0005-0000-0000-00007A000000}"/>
    <cellStyle name="Dziesiętny 3" xfId="124" xr:uid="{00000000-0005-0000-0000-00007B000000}"/>
    <cellStyle name="Dziesiętny 3 2" xfId="125" xr:uid="{00000000-0005-0000-0000-00007C000000}"/>
    <cellStyle name="Dziesiętny 3 3" xfId="126" xr:uid="{00000000-0005-0000-0000-00007D000000}"/>
    <cellStyle name="Dziesiętny 3 4" xfId="127" xr:uid="{00000000-0005-0000-0000-00007E000000}"/>
    <cellStyle name="Dziesiętny 3 5" xfId="128" xr:uid="{00000000-0005-0000-0000-00007F000000}"/>
    <cellStyle name="Dziesiętny 4" xfId="129" xr:uid="{00000000-0005-0000-0000-000080000000}"/>
    <cellStyle name="Dziesiętny 5" xfId="130" xr:uid="{00000000-0005-0000-0000-000081000000}"/>
    <cellStyle name="Dziesiętny 6" xfId="131" xr:uid="{00000000-0005-0000-0000-000082000000}"/>
    <cellStyle name="Dziesiętny 7" xfId="132" xr:uid="{00000000-0005-0000-0000-000083000000}"/>
    <cellStyle name="Dziesiętny 8" xfId="133" xr:uid="{00000000-0005-0000-0000-000084000000}"/>
    <cellStyle name="Euro" xfId="134" xr:uid="{00000000-0005-0000-0000-000085000000}"/>
    <cellStyle name="Euro 2" xfId="135" xr:uid="{00000000-0005-0000-0000-000086000000}"/>
    <cellStyle name="Euro 2 2" xfId="136" xr:uid="{00000000-0005-0000-0000-000087000000}"/>
    <cellStyle name="Euro 3" xfId="137" xr:uid="{00000000-0005-0000-0000-000088000000}"/>
    <cellStyle name="Euro 4" xfId="138" xr:uid="{00000000-0005-0000-0000-000089000000}"/>
    <cellStyle name="Euro 5" xfId="139" xr:uid="{00000000-0005-0000-0000-00008A000000}"/>
    <cellStyle name="Euro 6" xfId="140" xr:uid="{00000000-0005-0000-0000-00008B000000}"/>
    <cellStyle name="Excel Built-in Normal" xfId="141" xr:uid="{00000000-0005-0000-0000-00008C000000}"/>
    <cellStyle name="Excel Built-in Normal 2" xfId="142" xr:uid="{00000000-0005-0000-0000-00008D000000}"/>
    <cellStyle name="Heading" xfId="143" xr:uid="{00000000-0005-0000-0000-00008E000000}"/>
    <cellStyle name="Heading 2" xfId="144" xr:uid="{00000000-0005-0000-0000-00008F000000}"/>
    <cellStyle name="Heading 3" xfId="145" xr:uid="{00000000-0005-0000-0000-000090000000}"/>
    <cellStyle name="Heading 4" xfId="146" xr:uid="{00000000-0005-0000-0000-000091000000}"/>
    <cellStyle name="Heading1" xfId="147" xr:uid="{00000000-0005-0000-0000-000092000000}"/>
    <cellStyle name="Heading1 2" xfId="148" xr:uid="{00000000-0005-0000-0000-000093000000}"/>
    <cellStyle name="Heading1 3" xfId="149" xr:uid="{00000000-0005-0000-0000-000094000000}"/>
    <cellStyle name="Heading1 4" xfId="150" xr:uid="{00000000-0005-0000-0000-000095000000}"/>
    <cellStyle name="Hiperłącze 2" xfId="151" xr:uid="{00000000-0005-0000-0000-000096000000}"/>
    <cellStyle name="Hiperłącze 2 2" xfId="152" xr:uid="{00000000-0005-0000-0000-000097000000}"/>
    <cellStyle name="Hiperłącze 2 3" xfId="153" xr:uid="{00000000-0005-0000-0000-000098000000}"/>
    <cellStyle name="Hiperłącze 3" xfId="154" xr:uid="{00000000-0005-0000-0000-000099000000}"/>
    <cellStyle name="Hiperłącze 3 2" xfId="155" xr:uid="{00000000-0005-0000-0000-00009A000000}"/>
    <cellStyle name="Hiperłącze 3 3" xfId="156" xr:uid="{00000000-0005-0000-0000-00009B000000}"/>
    <cellStyle name="Hiperłącze 4" xfId="157" xr:uid="{00000000-0005-0000-0000-00009C000000}"/>
    <cellStyle name="Hiperłącze 4 2" xfId="158" xr:uid="{00000000-0005-0000-0000-00009D000000}"/>
    <cellStyle name="Hiperłącze 4 3" xfId="159" xr:uid="{00000000-0005-0000-0000-00009E000000}"/>
    <cellStyle name="Komórka połączona 2" xfId="160" xr:uid="{00000000-0005-0000-0000-00009F000000}"/>
    <cellStyle name="Komórka połączona 2 2" xfId="161" xr:uid="{00000000-0005-0000-0000-0000A0000000}"/>
    <cellStyle name="Komórka połączona 2 3" xfId="162" xr:uid="{00000000-0005-0000-0000-0000A1000000}"/>
    <cellStyle name="Komórka połączona 3" xfId="163" xr:uid="{00000000-0005-0000-0000-0000A2000000}"/>
    <cellStyle name="Komórka zaznaczona 2" xfId="164" xr:uid="{00000000-0005-0000-0000-0000A3000000}"/>
    <cellStyle name="Komórka zaznaczona 2 2" xfId="165" xr:uid="{00000000-0005-0000-0000-0000A4000000}"/>
    <cellStyle name="Komórka zaznaczona 2 3" xfId="166" xr:uid="{00000000-0005-0000-0000-0000A5000000}"/>
    <cellStyle name="Komórka zaznaczona 3" xfId="167" xr:uid="{00000000-0005-0000-0000-0000A6000000}"/>
    <cellStyle name="Nagłówek 1 2" xfId="168" xr:uid="{00000000-0005-0000-0000-0000A7000000}"/>
    <cellStyle name="Nagłówek 1 2 2" xfId="169" xr:uid="{00000000-0005-0000-0000-0000A8000000}"/>
    <cellStyle name="Nagłówek 1 2 3" xfId="170" xr:uid="{00000000-0005-0000-0000-0000A9000000}"/>
    <cellStyle name="Nagłówek 1 3" xfId="171" xr:uid="{00000000-0005-0000-0000-0000AA000000}"/>
    <cellStyle name="Nagłówek 2" xfId="518" builtinId="17" hidden="1"/>
    <cellStyle name="Nagłówek 2 2" xfId="172" xr:uid="{00000000-0005-0000-0000-0000AC000000}"/>
    <cellStyle name="Nagłówek 2 2 2" xfId="173" xr:uid="{00000000-0005-0000-0000-0000AD000000}"/>
    <cellStyle name="Nagłówek 2 2 3" xfId="174" xr:uid="{00000000-0005-0000-0000-0000AE000000}"/>
    <cellStyle name="Nagłówek 2 3" xfId="175" xr:uid="{00000000-0005-0000-0000-0000AF000000}"/>
    <cellStyle name="Nagłówek 3" xfId="519" builtinId="18" hidden="1"/>
    <cellStyle name="Nagłówek 3 2" xfId="176" xr:uid="{00000000-0005-0000-0000-0000B1000000}"/>
    <cellStyle name="Nagłówek 3 2 2" xfId="177" xr:uid="{00000000-0005-0000-0000-0000B2000000}"/>
    <cellStyle name="Nagłówek 3 2 3" xfId="178" xr:uid="{00000000-0005-0000-0000-0000B3000000}"/>
    <cellStyle name="Nagłówek 3 3" xfId="179" xr:uid="{00000000-0005-0000-0000-0000B4000000}"/>
    <cellStyle name="Nagłówek 4" xfId="520" builtinId="19" hidden="1"/>
    <cellStyle name="Nagłówek 4 2" xfId="180" xr:uid="{00000000-0005-0000-0000-0000B6000000}"/>
    <cellStyle name="Nagłówek 4 2 2" xfId="181" xr:uid="{00000000-0005-0000-0000-0000B7000000}"/>
    <cellStyle name="Nagłówek 4 2 3" xfId="182" xr:uid="{00000000-0005-0000-0000-0000B8000000}"/>
    <cellStyle name="Nagłówek 4 3" xfId="183" xr:uid="{00000000-0005-0000-0000-0000B9000000}"/>
    <cellStyle name="Neutralne 2" xfId="184" xr:uid="{00000000-0005-0000-0000-0000BA000000}"/>
    <cellStyle name="Neutralne 2 2" xfId="185" xr:uid="{00000000-0005-0000-0000-0000BB000000}"/>
    <cellStyle name="Neutralne 2 3" xfId="186" xr:uid="{00000000-0005-0000-0000-0000BC000000}"/>
    <cellStyle name="Neutralne 3" xfId="187" xr:uid="{00000000-0005-0000-0000-0000BD000000}"/>
    <cellStyle name="Normal 2" xfId="188" xr:uid="{00000000-0005-0000-0000-0000BE000000}"/>
    <cellStyle name="Normal 6" xfId="189" xr:uid="{00000000-0005-0000-0000-0000BF000000}"/>
    <cellStyle name="Normalny" xfId="0" builtinId="0"/>
    <cellStyle name="Normalny 10" xfId="190" xr:uid="{00000000-0005-0000-0000-0000C1000000}"/>
    <cellStyle name="Normalny 10 2" xfId="191" xr:uid="{00000000-0005-0000-0000-0000C2000000}"/>
    <cellStyle name="Normalny 10 2 2" xfId="192" xr:uid="{00000000-0005-0000-0000-0000C3000000}"/>
    <cellStyle name="Normalny 10 2 3" xfId="193" xr:uid="{00000000-0005-0000-0000-0000C4000000}"/>
    <cellStyle name="Normalny 10 3" xfId="194" xr:uid="{00000000-0005-0000-0000-0000C5000000}"/>
    <cellStyle name="Normalny 10 3 2" xfId="195" xr:uid="{00000000-0005-0000-0000-0000C6000000}"/>
    <cellStyle name="Normalny 10 3 2 2" xfId="196" xr:uid="{00000000-0005-0000-0000-0000C7000000}"/>
    <cellStyle name="Normalny 10 3 2 3" xfId="197" xr:uid="{00000000-0005-0000-0000-0000C8000000}"/>
    <cellStyle name="Normalny 10 3 3" xfId="198" xr:uid="{00000000-0005-0000-0000-0000C9000000}"/>
    <cellStyle name="Normalny 10 3 4" xfId="199" xr:uid="{00000000-0005-0000-0000-0000CA000000}"/>
    <cellStyle name="Normalny 10 4" xfId="200" xr:uid="{00000000-0005-0000-0000-0000CB000000}"/>
    <cellStyle name="Normalny 10 5" xfId="201" xr:uid="{00000000-0005-0000-0000-0000CC000000}"/>
    <cellStyle name="Normalny 11" xfId="202" xr:uid="{00000000-0005-0000-0000-0000CD000000}"/>
    <cellStyle name="Normalny 11 10" xfId="203" xr:uid="{00000000-0005-0000-0000-0000CE000000}"/>
    <cellStyle name="Normalny 11 11" xfId="204" xr:uid="{00000000-0005-0000-0000-0000CF000000}"/>
    <cellStyle name="Normalny 11 2" xfId="205" xr:uid="{00000000-0005-0000-0000-0000D0000000}"/>
    <cellStyle name="Normalny 11 2 2" xfId="206" xr:uid="{00000000-0005-0000-0000-0000D1000000}"/>
    <cellStyle name="Normalny 11 2 2 2" xfId="207" xr:uid="{00000000-0005-0000-0000-0000D2000000}"/>
    <cellStyle name="Normalny 11 2 3" xfId="208" xr:uid="{00000000-0005-0000-0000-0000D3000000}"/>
    <cellStyle name="Normalny 11 2 3 2" xfId="209" xr:uid="{00000000-0005-0000-0000-0000D4000000}"/>
    <cellStyle name="Normalny 11 3" xfId="210" xr:uid="{00000000-0005-0000-0000-0000D5000000}"/>
    <cellStyle name="Normalny 11 3 2" xfId="211" xr:uid="{00000000-0005-0000-0000-0000D6000000}"/>
    <cellStyle name="Normalny 11 3 3" xfId="212" xr:uid="{00000000-0005-0000-0000-0000D7000000}"/>
    <cellStyle name="Normalny 11 4" xfId="213" xr:uid="{00000000-0005-0000-0000-0000D8000000}"/>
    <cellStyle name="Normalny 11 5" xfId="214" xr:uid="{00000000-0005-0000-0000-0000D9000000}"/>
    <cellStyle name="Normalny 11 6" xfId="215" xr:uid="{00000000-0005-0000-0000-0000DA000000}"/>
    <cellStyle name="Normalny 11 7" xfId="216" xr:uid="{00000000-0005-0000-0000-0000DB000000}"/>
    <cellStyle name="Normalny 11 8" xfId="217" xr:uid="{00000000-0005-0000-0000-0000DC000000}"/>
    <cellStyle name="Normalny 11 9" xfId="218" xr:uid="{00000000-0005-0000-0000-0000DD000000}"/>
    <cellStyle name="Normalny 12" xfId="219" xr:uid="{00000000-0005-0000-0000-0000DE000000}"/>
    <cellStyle name="Normalny 12 2" xfId="220" xr:uid="{00000000-0005-0000-0000-0000DF000000}"/>
    <cellStyle name="Normalny 12 2 2" xfId="221" xr:uid="{00000000-0005-0000-0000-0000E0000000}"/>
    <cellStyle name="Normalny 12 2 3" xfId="222" xr:uid="{00000000-0005-0000-0000-0000E1000000}"/>
    <cellStyle name="Normalny 12 3" xfId="223" xr:uid="{00000000-0005-0000-0000-0000E2000000}"/>
    <cellStyle name="Normalny 12 4" xfId="224" xr:uid="{00000000-0005-0000-0000-0000E3000000}"/>
    <cellStyle name="Normalny 13" xfId="225" xr:uid="{00000000-0005-0000-0000-0000E4000000}"/>
    <cellStyle name="Normalny 13 2" xfId="226" xr:uid="{00000000-0005-0000-0000-0000E5000000}"/>
    <cellStyle name="Normalny 13 2 2" xfId="227" xr:uid="{00000000-0005-0000-0000-0000E6000000}"/>
    <cellStyle name="Normalny 13 2 3" xfId="228" xr:uid="{00000000-0005-0000-0000-0000E7000000}"/>
    <cellStyle name="Normalny 13 3" xfId="229" xr:uid="{00000000-0005-0000-0000-0000E8000000}"/>
    <cellStyle name="Normalny 13 4" xfId="230" xr:uid="{00000000-0005-0000-0000-0000E9000000}"/>
    <cellStyle name="Normalny 14" xfId="231" xr:uid="{00000000-0005-0000-0000-0000EA000000}"/>
    <cellStyle name="Normalny 14 2" xfId="232" xr:uid="{00000000-0005-0000-0000-0000EB000000}"/>
    <cellStyle name="Normalny 14 2 2" xfId="233" xr:uid="{00000000-0005-0000-0000-0000EC000000}"/>
    <cellStyle name="Normalny 14 2 3" xfId="234" xr:uid="{00000000-0005-0000-0000-0000ED000000}"/>
    <cellStyle name="Normalny 14 3" xfId="235" xr:uid="{00000000-0005-0000-0000-0000EE000000}"/>
    <cellStyle name="Normalny 14 3 2" xfId="236" xr:uid="{00000000-0005-0000-0000-0000EF000000}"/>
    <cellStyle name="Normalny 14 4" xfId="237" xr:uid="{00000000-0005-0000-0000-0000F0000000}"/>
    <cellStyle name="Normalny 14 5" xfId="238" xr:uid="{00000000-0005-0000-0000-0000F1000000}"/>
    <cellStyle name="Normalny 14 5 2" xfId="239" xr:uid="{00000000-0005-0000-0000-0000F2000000}"/>
    <cellStyle name="Normalny 14 6" xfId="240" xr:uid="{00000000-0005-0000-0000-0000F3000000}"/>
    <cellStyle name="Normalny 14 7" xfId="241" xr:uid="{00000000-0005-0000-0000-0000F4000000}"/>
    <cellStyle name="Normalny 14 8" xfId="242" xr:uid="{00000000-0005-0000-0000-0000F5000000}"/>
    <cellStyle name="Normalny 14 9" xfId="243" xr:uid="{00000000-0005-0000-0000-0000F6000000}"/>
    <cellStyle name="Normalny 15" xfId="244" xr:uid="{00000000-0005-0000-0000-0000F7000000}"/>
    <cellStyle name="Normalny 15 2" xfId="245" xr:uid="{00000000-0005-0000-0000-0000F8000000}"/>
    <cellStyle name="Normalny 15 2 2" xfId="246" xr:uid="{00000000-0005-0000-0000-0000F9000000}"/>
    <cellStyle name="Normalny 15 3" xfId="247" xr:uid="{00000000-0005-0000-0000-0000FA000000}"/>
    <cellStyle name="Normalny 15 4" xfId="248" xr:uid="{00000000-0005-0000-0000-0000FB000000}"/>
    <cellStyle name="Normalny 15 5" xfId="249" xr:uid="{00000000-0005-0000-0000-0000FC000000}"/>
    <cellStyle name="Normalny 15 6" xfId="250" xr:uid="{00000000-0005-0000-0000-0000FD000000}"/>
    <cellStyle name="Normalny 15 7" xfId="251" xr:uid="{00000000-0005-0000-0000-0000FE000000}"/>
    <cellStyle name="Normalny 15 8" xfId="252" xr:uid="{00000000-0005-0000-0000-0000FF000000}"/>
    <cellStyle name="Normalny 15 9" xfId="253" xr:uid="{00000000-0005-0000-0000-000000010000}"/>
    <cellStyle name="Normalny 16" xfId="254" xr:uid="{00000000-0005-0000-0000-000001010000}"/>
    <cellStyle name="Normalny 16 2" xfId="255" xr:uid="{00000000-0005-0000-0000-000002010000}"/>
    <cellStyle name="Normalny 16 2 2" xfId="256" xr:uid="{00000000-0005-0000-0000-000003010000}"/>
    <cellStyle name="Normalny 16 3" xfId="257" xr:uid="{00000000-0005-0000-0000-000004010000}"/>
    <cellStyle name="Normalny 16 4" xfId="258" xr:uid="{00000000-0005-0000-0000-000005010000}"/>
    <cellStyle name="Normalny 17" xfId="259" xr:uid="{00000000-0005-0000-0000-000006010000}"/>
    <cellStyle name="Normalny 17 2" xfId="260" xr:uid="{00000000-0005-0000-0000-000007010000}"/>
    <cellStyle name="Normalny 17 3" xfId="261" xr:uid="{00000000-0005-0000-0000-000008010000}"/>
    <cellStyle name="Normalny 18" xfId="262" xr:uid="{00000000-0005-0000-0000-000009010000}"/>
    <cellStyle name="Normalny 18 2" xfId="263" xr:uid="{00000000-0005-0000-0000-00000A010000}"/>
    <cellStyle name="Normalny 19" xfId="264" xr:uid="{00000000-0005-0000-0000-00000B010000}"/>
    <cellStyle name="Normalny 2" xfId="265" xr:uid="{00000000-0005-0000-0000-00000C010000}"/>
    <cellStyle name="Normalny 2 10" xfId="266" xr:uid="{00000000-0005-0000-0000-00000D010000}"/>
    <cellStyle name="Normalny 2 11" xfId="267" xr:uid="{00000000-0005-0000-0000-00000E010000}"/>
    <cellStyle name="Normalny 2 2" xfId="268" xr:uid="{00000000-0005-0000-0000-00000F010000}"/>
    <cellStyle name="Normalny 2 2 2" xfId="269" xr:uid="{00000000-0005-0000-0000-000010010000}"/>
    <cellStyle name="Normalny 2 2 2 2" xfId="270" xr:uid="{00000000-0005-0000-0000-000011010000}"/>
    <cellStyle name="Normalny 2 2 2 3" xfId="271" xr:uid="{00000000-0005-0000-0000-000012010000}"/>
    <cellStyle name="Normalny 2 2 3" xfId="272" xr:uid="{00000000-0005-0000-0000-000013010000}"/>
    <cellStyle name="Normalny 2 2 3 2" xfId="273" xr:uid="{00000000-0005-0000-0000-000014010000}"/>
    <cellStyle name="Normalny 2 2 3 2 2" xfId="274" xr:uid="{00000000-0005-0000-0000-000015010000}"/>
    <cellStyle name="Normalny 2 2 3 2 3" xfId="275" xr:uid="{00000000-0005-0000-0000-000016010000}"/>
    <cellStyle name="Normalny 2 2 3 3" xfId="276" xr:uid="{00000000-0005-0000-0000-000017010000}"/>
    <cellStyle name="Normalny 2 2 3 4" xfId="277" xr:uid="{00000000-0005-0000-0000-000018010000}"/>
    <cellStyle name="Normalny 2 2 4" xfId="278" xr:uid="{00000000-0005-0000-0000-000019010000}"/>
    <cellStyle name="Normalny 2 2 4 2" xfId="279" xr:uid="{00000000-0005-0000-0000-00001A010000}"/>
    <cellStyle name="Normalny 2 2 5" xfId="280" xr:uid="{00000000-0005-0000-0000-00001B010000}"/>
    <cellStyle name="Normalny 2 2 6" xfId="281" xr:uid="{00000000-0005-0000-0000-00001C010000}"/>
    <cellStyle name="Normalny 2 2 7" xfId="282" xr:uid="{00000000-0005-0000-0000-00001D010000}"/>
    <cellStyle name="Normalny 2 2 8" xfId="283" xr:uid="{00000000-0005-0000-0000-00001E010000}"/>
    <cellStyle name="Normalny 2 3" xfId="284" xr:uid="{00000000-0005-0000-0000-00001F010000}"/>
    <cellStyle name="Normalny 2 3 2" xfId="285" xr:uid="{00000000-0005-0000-0000-000020010000}"/>
    <cellStyle name="Normalny 2 3 3" xfId="286" xr:uid="{00000000-0005-0000-0000-000021010000}"/>
    <cellStyle name="Normalny 2 3 4" xfId="287" xr:uid="{00000000-0005-0000-0000-000022010000}"/>
    <cellStyle name="Normalny 2 3 5" xfId="288" xr:uid="{00000000-0005-0000-0000-000023010000}"/>
    <cellStyle name="Normalny 2 3 6" xfId="289" xr:uid="{00000000-0005-0000-0000-000024010000}"/>
    <cellStyle name="Normalny 2 4" xfId="290" xr:uid="{00000000-0005-0000-0000-000025010000}"/>
    <cellStyle name="Normalny 2 4 2" xfId="291" xr:uid="{00000000-0005-0000-0000-000026010000}"/>
    <cellStyle name="Normalny 2 4 2 2" xfId="292" xr:uid="{00000000-0005-0000-0000-000027010000}"/>
    <cellStyle name="Normalny 2 4 2 3" xfId="293" xr:uid="{00000000-0005-0000-0000-000028010000}"/>
    <cellStyle name="Normalny 2 4 3" xfId="294" xr:uid="{00000000-0005-0000-0000-000029010000}"/>
    <cellStyle name="Normalny 2 4 4" xfId="295" xr:uid="{00000000-0005-0000-0000-00002A010000}"/>
    <cellStyle name="Normalny 2 5" xfId="296" xr:uid="{00000000-0005-0000-0000-00002B010000}"/>
    <cellStyle name="Normalny 2 5 2" xfId="297" xr:uid="{00000000-0005-0000-0000-00002C010000}"/>
    <cellStyle name="Normalny 2 5 3" xfId="298" xr:uid="{00000000-0005-0000-0000-00002D010000}"/>
    <cellStyle name="Normalny 2 6" xfId="299" xr:uid="{00000000-0005-0000-0000-00002E010000}"/>
    <cellStyle name="Normalny 2 7" xfId="300" xr:uid="{00000000-0005-0000-0000-00002F010000}"/>
    <cellStyle name="Normalny 2 8" xfId="301" xr:uid="{00000000-0005-0000-0000-000030010000}"/>
    <cellStyle name="Normalny 2 9" xfId="302" xr:uid="{00000000-0005-0000-0000-000031010000}"/>
    <cellStyle name="Normalny 20" xfId="303" xr:uid="{00000000-0005-0000-0000-000032010000}"/>
    <cellStyle name="Normalny 21" xfId="304" xr:uid="{00000000-0005-0000-0000-000033010000}"/>
    <cellStyle name="Normalny 22" xfId="305" xr:uid="{00000000-0005-0000-0000-000034010000}"/>
    <cellStyle name="Normalny 23" xfId="306" xr:uid="{00000000-0005-0000-0000-000035010000}"/>
    <cellStyle name="Normalny 24" xfId="307" xr:uid="{00000000-0005-0000-0000-000036010000}"/>
    <cellStyle name="Normalny 25" xfId="308" xr:uid="{00000000-0005-0000-0000-000037010000}"/>
    <cellStyle name="Normalny 26" xfId="309" xr:uid="{00000000-0005-0000-0000-000038010000}"/>
    <cellStyle name="Normalny 27" xfId="310" xr:uid="{00000000-0005-0000-0000-000039010000}"/>
    <cellStyle name="Normalny 3" xfId="311" xr:uid="{00000000-0005-0000-0000-00003A010000}"/>
    <cellStyle name="Normalny 3 2" xfId="312" xr:uid="{00000000-0005-0000-0000-00003B010000}"/>
    <cellStyle name="Normalny 3 2 2" xfId="313" xr:uid="{00000000-0005-0000-0000-00003C010000}"/>
    <cellStyle name="Normalny 3 3" xfId="314" xr:uid="{00000000-0005-0000-0000-00003D010000}"/>
    <cellStyle name="Normalny 3 3 2" xfId="315" xr:uid="{00000000-0005-0000-0000-00003E010000}"/>
    <cellStyle name="Normalny 3 4" xfId="316" xr:uid="{00000000-0005-0000-0000-00003F010000}"/>
    <cellStyle name="Normalny 3 5" xfId="317" xr:uid="{00000000-0005-0000-0000-000040010000}"/>
    <cellStyle name="Normalny 3 6" xfId="318" xr:uid="{00000000-0005-0000-0000-000041010000}"/>
    <cellStyle name="Normalny 3 7" xfId="319" xr:uid="{00000000-0005-0000-0000-000042010000}"/>
    <cellStyle name="Normalny 3 8" xfId="320" xr:uid="{00000000-0005-0000-0000-000043010000}"/>
    <cellStyle name="Normalny 4" xfId="321" xr:uid="{00000000-0005-0000-0000-000044010000}"/>
    <cellStyle name="Normalny 4 2" xfId="322" xr:uid="{00000000-0005-0000-0000-000045010000}"/>
    <cellStyle name="Normalny 4 2 2" xfId="323" xr:uid="{00000000-0005-0000-0000-000046010000}"/>
    <cellStyle name="Normalny 4 2 3" xfId="324" xr:uid="{00000000-0005-0000-0000-000047010000}"/>
    <cellStyle name="Normalny 4 3" xfId="325" xr:uid="{00000000-0005-0000-0000-000048010000}"/>
    <cellStyle name="Normalny 4 3 2" xfId="326" xr:uid="{00000000-0005-0000-0000-000049010000}"/>
    <cellStyle name="Normalny 4 3 2 2" xfId="327" xr:uid="{00000000-0005-0000-0000-00004A010000}"/>
    <cellStyle name="Normalny 4 3 2 3" xfId="328" xr:uid="{00000000-0005-0000-0000-00004B010000}"/>
    <cellStyle name="Normalny 4 3 3" xfId="329" xr:uid="{00000000-0005-0000-0000-00004C010000}"/>
    <cellStyle name="Normalny 4 3 4" xfId="330" xr:uid="{00000000-0005-0000-0000-00004D010000}"/>
    <cellStyle name="Normalny 4 4" xfId="331" xr:uid="{00000000-0005-0000-0000-00004E010000}"/>
    <cellStyle name="Normalny 4 4 2" xfId="332" xr:uid="{00000000-0005-0000-0000-00004F010000}"/>
    <cellStyle name="Normalny 4 5" xfId="333" xr:uid="{00000000-0005-0000-0000-000050010000}"/>
    <cellStyle name="Normalny 5" xfId="334" xr:uid="{00000000-0005-0000-0000-000051010000}"/>
    <cellStyle name="Normalny 5 2" xfId="335" xr:uid="{00000000-0005-0000-0000-000052010000}"/>
    <cellStyle name="Normalny 5 2 2" xfId="336" xr:uid="{00000000-0005-0000-0000-000053010000}"/>
    <cellStyle name="Normalny 5 2 3" xfId="337" xr:uid="{00000000-0005-0000-0000-000054010000}"/>
    <cellStyle name="Normalny 5 3" xfId="338" xr:uid="{00000000-0005-0000-0000-000055010000}"/>
    <cellStyle name="Normalny 5 3 2" xfId="339" xr:uid="{00000000-0005-0000-0000-000056010000}"/>
    <cellStyle name="Normalny 5 3 2 2" xfId="340" xr:uid="{00000000-0005-0000-0000-000057010000}"/>
    <cellStyle name="Normalny 5 3 2 3" xfId="341" xr:uid="{00000000-0005-0000-0000-000058010000}"/>
    <cellStyle name="Normalny 5 3 3" xfId="342" xr:uid="{00000000-0005-0000-0000-000059010000}"/>
    <cellStyle name="Normalny 5 3 4" xfId="343" xr:uid="{00000000-0005-0000-0000-00005A010000}"/>
    <cellStyle name="Normalny 5 4" xfId="344" xr:uid="{00000000-0005-0000-0000-00005B010000}"/>
    <cellStyle name="Normalny 5 4 2" xfId="345" xr:uid="{00000000-0005-0000-0000-00005C010000}"/>
    <cellStyle name="Normalny 5 5" xfId="346" xr:uid="{00000000-0005-0000-0000-00005D010000}"/>
    <cellStyle name="Normalny 5 6" xfId="347" xr:uid="{00000000-0005-0000-0000-00005E010000}"/>
    <cellStyle name="Normalny 5 7" xfId="348" xr:uid="{00000000-0005-0000-0000-00005F010000}"/>
    <cellStyle name="Normalny 5 8" xfId="349" xr:uid="{00000000-0005-0000-0000-000060010000}"/>
    <cellStyle name="Normalny 6" xfId="350" xr:uid="{00000000-0005-0000-0000-000061010000}"/>
    <cellStyle name="Normalny 6 2" xfId="351" xr:uid="{00000000-0005-0000-0000-000062010000}"/>
    <cellStyle name="Normalny 6 3" xfId="352" xr:uid="{00000000-0005-0000-0000-000063010000}"/>
    <cellStyle name="Normalny 6 4" xfId="353" xr:uid="{00000000-0005-0000-0000-000064010000}"/>
    <cellStyle name="Normalny 6 5" xfId="354" xr:uid="{00000000-0005-0000-0000-000065010000}"/>
    <cellStyle name="Normalny 6 6" xfId="355" xr:uid="{00000000-0005-0000-0000-000066010000}"/>
    <cellStyle name="Normalny 7" xfId="356" xr:uid="{00000000-0005-0000-0000-000067010000}"/>
    <cellStyle name="Normalny 7 2" xfId="357" xr:uid="{00000000-0005-0000-0000-000068010000}"/>
    <cellStyle name="Normalny 7 2 2" xfId="358" xr:uid="{00000000-0005-0000-0000-000069010000}"/>
    <cellStyle name="Normalny 7 2 3" xfId="359" xr:uid="{00000000-0005-0000-0000-00006A010000}"/>
    <cellStyle name="Normalny 7 3" xfId="360" xr:uid="{00000000-0005-0000-0000-00006B010000}"/>
    <cellStyle name="Normalny 7 3 2" xfId="361" xr:uid="{00000000-0005-0000-0000-00006C010000}"/>
    <cellStyle name="Normalny 7 3 2 2" xfId="362" xr:uid="{00000000-0005-0000-0000-00006D010000}"/>
    <cellStyle name="Normalny 7 3 2 3" xfId="363" xr:uid="{00000000-0005-0000-0000-00006E010000}"/>
    <cellStyle name="Normalny 7 3 3" xfId="364" xr:uid="{00000000-0005-0000-0000-00006F010000}"/>
    <cellStyle name="Normalny 7 3 4" xfId="365" xr:uid="{00000000-0005-0000-0000-000070010000}"/>
    <cellStyle name="Normalny 7 4" xfId="366" xr:uid="{00000000-0005-0000-0000-000071010000}"/>
    <cellStyle name="Normalny 7 4 2" xfId="367" xr:uid="{00000000-0005-0000-0000-000072010000}"/>
    <cellStyle name="Normalny 7 5" xfId="368" xr:uid="{00000000-0005-0000-0000-000073010000}"/>
    <cellStyle name="Normalny 8" xfId="369" xr:uid="{00000000-0005-0000-0000-000074010000}"/>
    <cellStyle name="Normalny 8 2" xfId="370" xr:uid="{00000000-0005-0000-0000-000075010000}"/>
    <cellStyle name="Normalny 8 2 2" xfId="371" xr:uid="{00000000-0005-0000-0000-000076010000}"/>
    <cellStyle name="Normalny 8 3" xfId="372" xr:uid="{00000000-0005-0000-0000-000077010000}"/>
    <cellStyle name="Normalny 8 4" xfId="373" xr:uid="{00000000-0005-0000-0000-000078010000}"/>
    <cellStyle name="Normalny 8 5" xfId="374" xr:uid="{00000000-0005-0000-0000-000079010000}"/>
    <cellStyle name="Normalny 8 6" xfId="375" xr:uid="{00000000-0005-0000-0000-00007A010000}"/>
    <cellStyle name="Normalny 8 7" xfId="376" xr:uid="{00000000-0005-0000-0000-00007B010000}"/>
    <cellStyle name="Normalny 8 8" xfId="377" xr:uid="{00000000-0005-0000-0000-00007C010000}"/>
    <cellStyle name="Normalny 9" xfId="378" xr:uid="{00000000-0005-0000-0000-00007D010000}"/>
    <cellStyle name="Normalny 9 2" xfId="379" xr:uid="{00000000-0005-0000-0000-00007E010000}"/>
    <cellStyle name="Normalny 9 2 2" xfId="380" xr:uid="{00000000-0005-0000-0000-00007F010000}"/>
    <cellStyle name="Normalny 9 2 3" xfId="381" xr:uid="{00000000-0005-0000-0000-000080010000}"/>
    <cellStyle name="Normalny 9 3" xfId="382" xr:uid="{00000000-0005-0000-0000-000081010000}"/>
    <cellStyle name="Normalny 9 3 2" xfId="383" xr:uid="{00000000-0005-0000-0000-000082010000}"/>
    <cellStyle name="Normalny 9 3 2 2" xfId="384" xr:uid="{00000000-0005-0000-0000-000083010000}"/>
    <cellStyle name="Normalny 9 3 2 3" xfId="385" xr:uid="{00000000-0005-0000-0000-000084010000}"/>
    <cellStyle name="Normalny 9 3 3" xfId="386" xr:uid="{00000000-0005-0000-0000-000085010000}"/>
    <cellStyle name="Normalny 9 3 4" xfId="387" xr:uid="{00000000-0005-0000-0000-000086010000}"/>
    <cellStyle name="Normalny 9 4" xfId="388" xr:uid="{00000000-0005-0000-0000-000087010000}"/>
    <cellStyle name="Normalny 9 4 2" xfId="389" xr:uid="{00000000-0005-0000-0000-000088010000}"/>
    <cellStyle name="Normalny 9 5" xfId="390" xr:uid="{00000000-0005-0000-0000-000089010000}"/>
    <cellStyle name="Normalny 9 6" xfId="391" xr:uid="{00000000-0005-0000-0000-00008A010000}"/>
    <cellStyle name="Normalny 9 7" xfId="392" xr:uid="{00000000-0005-0000-0000-00008B010000}"/>
    <cellStyle name="Normalny 9 8" xfId="393" xr:uid="{00000000-0005-0000-0000-00008C010000}"/>
    <cellStyle name="Normalny_Arkusz1" xfId="394" xr:uid="{00000000-0005-0000-0000-00008D010000}"/>
    <cellStyle name="Obliczenia 2" xfId="395" xr:uid="{00000000-0005-0000-0000-00008E010000}"/>
    <cellStyle name="Obliczenia 2 2" xfId="396" xr:uid="{00000000-0005-0000-0000-00008F010000}"/>
    <cellStyle name="Obliczenia 2 3" xfId="397" xr:uid="{00000000-0005-0000-0000-000090010000}"/>
    <cellStyle name="Obliczenia 3" xfId="398" xr:uid="{00000000-0005-0000-0000-000091010000}"/>
    <cellStyle name="Procentowy" xfId="521" builtinId="5"/>
    <cellStyle name="Procentowy 2" xfId="399" xr:uid="{00000000-0005-0000-0000-000093010000}"/>
    <cellStyle name="Procentowy 2 10" xfId="400" xr:uid="{00000000-0005-0000-0000-000094010000}"/>
    <cellStyle name="Procentowy 2 2" xfId="401" xr:uid="{00000000-0005-0000-0000-000095010000}"/>
    <cellStyle name="Procentowy 2 2 2" xfId="402" xr:uid="{00000000-0005-0000-0000-000096010000}"/>
    <cellStyle name="Procentowy 2 2 3" xfId="403" xr:uid="{00000000-0005-0000-0000-000097010000}"/>
    <cellStyle name="Procentowy 2 2 4" xfId="404" xr:uid="{00000000-0005-0000-0000-000098010000}"/>
    <cellStyle name="Procentowy 2 3" xfId="405" xr:uid="{00000000-0005-0000-0000-000099010000}"/>
    <cellStyle name="Procentowy 2 4" xfId="406" xr:uid="{00000000-0005-0000-0000-00009A010000}"/>
    <cellStyle name="Procentowy 2 4 2" xfId="407" xr:uid="{00000000-0005-0000-0000-00009B010000}"/>
    <cellStyle name="Procentowy 2 4 3" xfId="408" xr:uid="{00000000-0005-0000-0000-00009C010000}"/>
    <cellStyle name="Procentowy 2 5" xfId="409" xr:uid="{00000000-0005-0000-0000-00009D010000}"/>
    <cellStyle name="Procentowy 2 6" xfId="410" xr:uid="{00000000-0005-0000-0000-00009E010000}"/>
    <cellStyle name="Procentowy 2 7" xfId="411" xr:uid="{00000000-0005-0000-0000-00009F010000}"/>
    <cellStyle name="Procentowy 2 8" xfId="412" xr:uid="{00000000-0005-0000-0000-0000A0010000}"/>
    <cellStyle name="Procentowy 2 9" xfId="413" xr:uid="{00000000-0005-0000-0000-0000A1010000}"/>
    <cellStyle name="Procentowy 3" xfId="414" xr:uid="{00000000-0005-0000-0000-0000A2010000}"/>
    <cellStyle name="Procentowy 3 2" xfId="415" xr:uid="{00000000-0005-0000-0000-0000A3010000}"/>
    <cellStyle name="Procentowy 3 3" xfId="416" xr:uid="{00000000-0005-0000-0000-0000A4010000}"/>
    <cellStyle name="Procentowy 4" xfId="417" xr:uid="{00000000-0005-0000-0000-0000A5010000}"/>
    <cellStyle name="Procentowy 4 2" xfId="418" xr:uid="{00000000-0005-0000-0000-0000A6010000}"/>
    <cellStyle name="Procentowy 4 3" xfId="419" xr:uid="{00000000-0005-0000-0000-0000A7010000}"/>
    <cellStyle name="Procentowy 5" xfId="420" xr:uid="{00000000-0005-0000-0000-0000A8010000}"/>
    <cellStyle name="Result" xfId="421" xr:uid="{00000000-0005-0000-0000-0000A9010000}"/>
    <cellStyle name="Result 2" xfId="422" xr:uid="{00000000-0005-0000-0000-0000AA010000}"/>
    <cellStyle name="Result 3" xfId="423" xr:uid="{00000000-0005-0000-0000-0000AB010000}"/>
    <cellStyle name="Result 4" xfId="424" xr:uid="{00000000-0005-0000-0000-0000AC010000}"/>
    <cellStyle name="Result2" xfId="425" xr:uid="{00000000-0005-0000-0000-0000AD010000}"/>
    <cellStyle name="Result2 2" xfId="426" xr:uid="{00000000-0005-0000-0000-0000AE010000}"/>
    <cellStyle name="Result2 3" xfId="427" xr:uid="{00000000-0005-0000-0000-0000AF010000}"/>
    <cellStyle name="Result2 4" xfId="428" xr:uid="{00000000-0005-0000-0000-0000B0010000}"/>
    <cellStyle name="Suma 2" xfId="429" xr:uid="{00000000-0005-0000-0000-0000B1010000}"/>
    <cellStyle name="Suma 2 2" xfId="430" xr:uid="{00000000-0005-0000-0000-0000B2010000}"/>
    <cellStyle name="Suma 2 3" xfId="431" xr:uid="{00000000-0005-0000-0000-0000B3010000}"/>
    <cellStyle name="Suma 3" xfId="432" xr:uid="{00000000-0005-0000-0000-0000B4010000}"/>
    <cellStyle name="Tekst objaśnienia 2" xfId="433" xr:uid="{00000000-0005-0000-0000-0000B5010000}"/>
    <cellStyle name="Tekst objaśnienia 2 2" xfId="434" xr:uid="{00000000-0005-0000-0000-0000B6010000}"/>
    <cellStyle name="Tekst objaśnienia 2 3" xfId="435" xr:uid="{00000000-0005-0000-0000-0000B7010000}"/>
    <cellStyle name="Tekst objaśnienia 3" xfId="436" xr:uid="{00000000-0005-0000-0000-0000B8010000}"/>
    <cellStyle name="Tekst ostrzeżenia 2" xfId="437" xr:uid="{00000000-0005-0000-0000-0000B9010000}"/>
    <cellStyle name="Tekst ostrzeżenia 2 2" xfId="438" xr:uid="{00000000-0005-0000-0000-0000BA010000}"/>
    <cellStyle name="Tekst ostrzeżenia 2 3" xfId="439" xr:uid="{00000000-0005-0000-0000-0000BB010000}"/>
    <cellStyle name="Tekst ostrzeżenia 3" xfId="440" xr:uid="{00000000-0005-0000-0000-0000BC010000}"/>
    <cellStyle name="Tytuł 2" xfId="441" xr:uid="{00000000-0005-0000-0000-0000BD010000}"/>
    <cellStyle name="Tytuł 2 2" xfId="442" xr:uid="{00000000-0005-0000-0000-0000BE010000}"/>
    <cellStyle name="Tytuł 2 3" xfId="443" xr:uid="{00000000-0005-0000-0000-0000BF010000}"/>
    <cellStyle name="Tytuł 3" xfId="444" xr:uid="{00000000-0005-0000-0000-0000C0010000}"/>
    <cellStyle name="Uwaga 2" xfId="445" xr:uid="{00000000-0005-0000-0000-0000C1010000}"/>
    <cellStyle name="Uwaga 2 2" xfId="446" xr:uid="{00000000-0005-0000-0000-0000C2010000}"/>
    <cellStyle name="Uwaga 2 3" xfId="447" xr:uid="{00000000-0005-0000-0000-0000C3010000}"/>
    <cellStyle name="Uwaga 3" xfId="448" xr:uid="{00000000-0005-0000-0000-0000C4010000}"/>
    <cellStyle name="Uwaga 4" xfId="449" xr:uid="{00000000-0005-0000-0000-0000C5010000}"/>
    <cellStyle name="Uwaga 5" xfId="450" xr:uid="{00000000-0005-0000-0000-0000C6010000}"/>
    <cellStyle name="Uwaga 6" xfId="451" xr:uid="{00000000-0005-0000-0000-0000C7010000}"/>
    <cellStyle name="Uwaga 7" xfId="452" xr:uid="{00000000-0005-0000-0000-0000C8010000}"/>
    <cellStyle name="Walutowy 2" xfId="453" xr:uid="{00000000-0005-0000-0000-0000C9010000}"/>
    <cellStyle name="Walutowy 2 10" xfId="454" xr:uid="{00000000-0005-0000-0000-0000CA010000}"/>
    <cellStyle name="Walutowy 2 2" xfId="455" xr:uid="{00000000-0005-0000-0000-0000CB010000}"/>
    <cellStyle name="Walutowy 2 2 2" xfId="456" xr:uid="{00000000-0005-0000-0000-0000CC010000}"/>
    <cellStyle name="Walutowy 2 2 3" xfId="457" xr:uid="{00000000-0005-0000-0000-0000CD010000}"/>
    <cellStyle name="Walutowy 2 2 4" xfId="458" xr:uid="{00000000-0005-0000-0000-0000CE010000}"/>
    <cellStyle name="Walutowy 2 2 5" xfId="459" xr:uid="{00000000-0005-0000-0000-0000CF010000}"/>
    <cellStyle name="Walutowy 2 3" xfId="460" xr:uid="{00000000-0005-0000-0000-0000D0010000}"/>
    <cellStyle name="Walutowy 2 4" xfId="461" xr:uid="{00000000-0005-0000-0000-0000D1010000}"/>
    <cellStyle name="Walutowy 2 5" xfId="462" xr:uid="{00000000-0005-0000-0000-0000D2010000}"/>
    <cellStyle name="Walutowy 2 6" xfId="463" xr:uid="{00000000-0005-0000-0000-0000D3010000}"/>
    <cellStyle name="Walutowy 2 7" xfId="464" xr:uid="{00000000-0005-0000-0000-0000D4010000}"/>
    <cellStyle name="Walutowy 2 8" xfId="465" xr:uid="{00000000-0005-0000-0000-0000D5010000}"/>
    <cellStyle name="Walutowy 2 9" xfId="466" xr:uid="{00000000-0005-0000-0000-0000D6010000}"/>
    <cellStyle name="Walutowy 3" xfId="467" xr:uid="{00000000-0005-0000-0000-0000D7010000}"/>
    <cellStyle name="Walutowy 3 10" xfId="468" xr:uid="{00000000-0005-0000-0000-0000D8010000}"/>
    <cellStyle name="Walutowy 3 2" xfId="469" xr:uid="{00000000-0005-0000-0000-0000D9010000}"/>
    <cellStyle name="Walutowy 3 2 2" xfId="470" xr:uid="{00000000-0005-0000-0000-0000DA010000}"/>
    <cellStyle name="Walutowy 3 3" xfId="471" xr:uid="{00000000-0005-0000-0000-0000DB010000}"/>
    <cellStyle name="Walutowy 3 4" xfId="472" xr:uid="{00000000-0005-0000-0000-0000DC010000}"/>
    <cellStyle name="Walutowy 3 5" xfId="473" xr:uid="{00000000-0005-0000-0000-0000DD010000}"/>
    <cellStyle name="Walutowy 3 6" xfId="474" xr:uid="{00000000-0005-0000-0000-0000DE010000}"/>
    <cellStyle name="Walutowy 3 7" xfId="475" xr:uid="{00000000-0005-0000-0000-0000DF010000}"/>
    <cellStyle name="Walutowy 3 8" xfId="476" xr:uid="{00000000-0005-0000-0000-0000E0010000}"/>
    <cellStyle name="Walutowy 3 9" xfId="477" xr:uid="{00000000-0005-0000-0000-0000E1010000}"/>
    <cellStyle name="Walutowy 4" xfId="478" xr:uid="{00000000-0005-0000-0000-0000E2010000}"/>
    <cellStyle name="Walutowy 4 10" xfId="479" xr:uid="{00000000-0005-0000-0000-0000E3010000}"/>
    <cellStyle name="Walutowy 4 11" xfId="480" xr:uid="{00000000-0005-0000-0000-0000E4010000}"/>
    <cellStyle name="Walutowy 4 12" xfId="481" xr:uid="{00000000-0005-0000-0000-0000E5010000}"/>
    <cellStyle name="Walutowy 4 2" xfId="482" xr:uid="{00000000-0005-0000-0000-0000E6010000}"/>
    <cellStyle name="Walutowy 4 2 2" xfId="483" xr:uid="{00000000-0005-0000-0000-0000E7010000}"/>
    <cellStyle name="Walutowy 4 2 2 2" xfId="484" xr:uid="{00000000-0005-0000-0000-0000E8010000}"/>
    <cellStyle name="Walutowy 4 2 3" xfId="485" xr:uid="{00000000-0005-0000-0000-0000E9010000}"/>
    <cellStyle name="Walutowy 4 2 4" xfId="486" xr:uid="{00000000-0005-0000-0000-0000EA010000}"/>
    <cellStyle name="Walutowy 4 2 5" xfId="487" xr:uid="{00000000-0005-0000-0000-0000EB010000}"/>
    <cellStyle name="Walutowy 4 2 6" xfId="488" xr:uid="{00000000-0005-0000-0000-0000EC010000}"/>
    <cellStyle name="Walutowy 4 2 7" xfId="489" xr:uid="{00000000-0005-0000-0000-0000ED010000}"/>
    <cellStyle name="Walutowy 4 3" xfId="490" xr:uid="{00000000-0005-0000-0000-0000EE010000}"/>
    <cellStyle name="Walutowy 4 3 2" xfId="491" xr:uid="{00000000-0005-0000-0000-0000EF010000}"/>
    <cellStyle name="Walutowy 4 3 2 2" xfId="492" xr:uid="{00000000-0005-0000-0000-0000F0010000}"/>
    <cellStyle name="Walutowy 4 3 2 3" xfId="493" xr:uid="{00000000-0005-0000-0000-0000F1010000}"/>
    <cellStyle name="Walutowy 4 3 3" xfId="494" xr:uid="{00000000-0005-0000-0000-0000F2010000}"/>
    <cellStyle name="Walutowy 4 3 3 2" xfId="495" xr:uid="{00000000-0005-0000-0000-0000F3010000}"/>
    <cellStyle name="Walutowy 4 3 4" xfId="496" xr:uid="{00000000-0005-0000-0000-0000F4010000}"/>
    <cellStyle name="Walutowy 4 3 5" xfId="497" xr:uid="{00000000-0005-0000-0000-0000F5010000}"/>
    <cellStyle name="Walutowy 4 3 5 2" xfId="498" xr:uid="{00000000-0005-0000-0000-0000F6010000}"/>
    <cellStyle name="Walutowy 4 3 6" xfId="499" xr:uid="{00000000-0005-0000-0000-0000F7010000}"/>
    <cellStyle name="Walutowy 4 3 7" xfId="500" xr:uid="{00000000-0005-0000-0000-0000F8010000}"/>
    <cellStyle name="Walutowy 4 3 8" xfId="501" xr:uid="{00000000-0005-0000-0000-0000F9010000}"/>
    <cellStyle name="Walutowy 4 3 9" xfId="502" xr:uid="{00000000-0005-0000-0000-0000FA010000}"/>
    <cellStyle name="Walutowy 4 4" xfId="503" xr:uid="{00000000-0005-0000-0000-0000FB010000}"/>
    <cellStyle name="Walutowy 4 4 2" xfId="504" xr:uid="{00000000-0005-0000-0000-0000FC010000}"/>
    <cellStyle name="Walutowy 4 5" xfId="505" xr:uid="{00000000-0005-0000-0000-0000FD010000}"/>
    <cellStyle name="Walutowy 4 5 2" xfId="506" xr:uid="{00000000-0005-0000-0000-0000FE010000}"/>
    <cellStyle name="Walutowy 4 6" xfId="507" xr:uid="{00000000-0005-0000-0000-0000FF010000}"/>
    <cellStyle name="Walutowy 4 7" xfId="508" xr:uid="{00000000-0005-0000-0000-000000020000}"/>
    <cellStyle name="Walutowy 4 8" xfId="509" xr:uid="{00000000-0005-0000-0000-000001020000}"/>
    <cellStyle name="Walutowy 4 9" xfId="510" xr:uid="{00000000-0005-0000-0000-000002020000}"/>
    <cellStyle name="Walutowy 5" xfId="511" xr:uid="{00000000-0005-0000-0000-000003020000}"/>
    <cellStyle name="Walutowy_Arkusz1" xfId="512" xr:uid="{00000000-0005-0000-0000-000004020000}"/>
    <cellStyle name="Walutowy_Arkusz1 2" xfId="513" xr:uid="{00000000-0005-0000-0000-000005020000}"/>
    <cellStyle name="Złe 2" xfId="514" xr:uid="{00000000-0005-0000-0000-000006020000}"/>
    <cellStyle name="Złe 2 2" xfId="515" xr:uid="{00000000-0005-0000-0000-000007020000}"/>
    <cellStyle name="Złe 2 3" xfId="516" xr:uid="{00000000-0005-0000-0000-000008020000}"/>
    <cellStyle name="Złe 3" xfId="517" xr:uid="{00000000-0005-0000-0000-000009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284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"/>
  <sheetViews>
    <sheetView view="pageBreakPreview" zoomScale="75" zoomScaleSheetLayoutView="75" workbookViewId="0">
      <pane ySplit="1" topLeftCell="A2" activePane="bottomLeft" state="frozen"/>
      <selection pane="bottomLeft" activeCellId="1" sqref="J89:P90 A1"/>
    </sheetView>
  </sheetViews>
  <sheetFormatPr defaultColWidth="9.140625" defaultRowHeight="12.75"/>
  <cols>
    <col min="1" max="2" width="9.140625" style="1"/>
    <col min="3" max="3" width="9.140625" style="2"/>
    <col min="4" max="16384" width="9.140625" style="1"/>
  </cols>
  <sheetData/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1"/>
  <sheetViews>
    <sheetView view="pageBreakPreview" zoomScale="75" zoomScaleSheetLayoutView="75" workbookViewId="0">
      <pane ySplit="1" topLeftCell="A2" activePane="bottomLeft" state="frozen"/>
      <selection pane="bottomLeft" activeCellId="1" sqref="J89:P90 A1"/>
    </sheetView>
  </sheetViews>
  <sheetFormatPr defaultRowHeight="12.75"/>
  <cols>
    <col min="3" max="3" width="9.140625" style="2"/>
    <col min="9" max="10" width="9.140625" style="2"/>
    <col min="15" max="15" width="9.140625" style="2"/>
  </cols>
  <sheetData/>
  <phoneticPr fontId="0" type="noConversion"/>
  <pageMargins left="0.57986111111111116" right="0.7597222222222223" top="0.77986111111111112" bottom="0.84027777777777779" header="0.5" footer="0.5"/>
  <pageSetup paperSize="9" firstPageNumber="0" orientation="landscape" horizontalDpi="300" verticalDpi="300" r:id="rId1"/>
  <headerFooter alignWithMargins="0">
    <oddHeader>&amp;CPrzetarg BZP NR 23 poz 8664 z dnia 25.02.200  Grupa 5 str nr &amp;P z &amp;N</oddHeader>
    <oddFooter>&amp;RPieczątka i podpis Oferenta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42"/>
  <sheetViews>
    <sheetView view="pageBreakPreview" topLeftCell="A13" zoomScaleNormal="100" zoomScaleSheetLayoutView="100" workbookViewId="0">
      <selection activeCell="W34" sqref="W34"/>
    </sheetView>
  </sheetViews>
  <sheetFormatPr defaultColWidth="11.7109375" defaultRowHeight="12.75"/>
  <cols>
    <col min="1" max="1" width="5.85546875" style="50" bestFit="1" customWidth="1"/>
    <col min="2" max="2" width="52.42578125" style="120" customWidth="1"/>
    <col min="3" max="3" width="5.28515625" style="50" customWidth="1"/>
    <col min="4" max="4" width="5.42578125" style="50" customWidth="1"/>
    <col min="5" max="5" width="5" style="121" bestFit="1" customWidth="1"/>
    <col min="6" max="6" width="40.7109375" style="120" customWidth="1"/>
    <col min="7" max="7" width="7.42578125" style="121" bestFit="1" customWidth="1"/>
    <col min="8" max="8" width="15.7109375" style="121" customWidth="1"/>
    <col min="9" max="9" width="5.140625" style="50" bestFit="1" customWidth="1"/>
    <col min="10" max="10" width="12.85546875" style="50" hidden="1" customWidth="1"/>
    <col min="11" max="11" width="9.28515625" style="50" hidden="1" customWidth="1"/>
    <col min="12" max="12" width="7.85546875" style="121" hidden="1" customWidth="1"/>
    <col min="13" max="13" width="5.42578125" style="50" hidden="1" customWidth="1"/>
    <col min="14" max="14" width="8.7109375" style="121" hidden="1" customWidth="1"/>
    <col min="15" max="15" width="12" style="121" hidden="1" customWidth="1"/>
    <col min="16" max="16" width="11.28515625" style="50" hidden="1" customWidth="1"/>
    <col min="17" max="17" width="11.5703125" style="50" hidden="1" customWidth="1"/>
    <col min="18" max="18" width="10" style="121" customWidth="1"/>
    <col min="19" max="19" width="11" style="50" customWidth="1"/>
    <col min="20" max="20" width="12.28515625" style="122" customWidth="1"/>
    <col min="21" max="21" width="6.42578125" style="123" customWidth="1"/>
    <col min="22" max="22" width="11.7109375" style="122"/>
    <col min="23" max="23" width="18.7109375" style="122" customWidth="1"/>
    <col min="24" max="24" width="17.140625" style="122" customWidth="1"/>
    <col min="25" max="25" width="11.7109375" style="121" customWidth="1"/>
    <col min="26" max="26" width="13.5703125" style="121" customWidth="1"/>
    <col min="27" max="16384" width="11.7109375" style="50"/>
  </cols>
  <sheetData>
    <row r="1" spans="1:26" s="31" customFormat="1" ht="64.5" customHeight="1">
      <c r="A1" s="23" t="s">
        <v>0</v>
      </c>
      <c r="B1" s="36" t="s">
        <v>82</v>
      </c>
      <c r="C1" s="36" t="s">
        <v>1</v>
      </c>
      <c r="D1" s="36" t="s">
        <v>2</v>
      </c>
      <c r="E1" s="25" t="s">
        <v>24</v>
      </c>
      <c r="F1" s="36" t="s">
        <v>50</v>
      </c>
      <c r="G1" s="23" t="s">
        <v>23</v>
      </c>
      <c r="H1" s="86" t="s">
        <v>19</v>
      </c>
      <c r="I1" s="86" t="s">
        <v>3</v>
      </c>
      <c r="J1" s="86" t="s">
        <v>4</v>
      </c>
      <c r="K1" s="85" t="s">
        <v>20</v>
      </c>
      <c r="L1" s="78" t="s">
        <v>5</v>
      </c>
      <c r="M1" s="78" t="s">
        <v>22</v>
      </c>
      <c r="N1" s="24" t="s">
        <v>21</v>
      </c>
      <c r="O1" s="24" t="s">
        <v>6</v>
      </c>
      <c r="P1" s="25" t="s">
        <v>7</v>
      </c>
      <c r="Q1" s="87" t="s">
        <v>32</v>
      </c>
      <c r="R1" s="88" t="s">
        <v>39</v>
      </c>
      <c r="S1" s="88" t="s">
        <v>20</v>
      </c>
      <c r="T1" s="89" t="s">
        <v>5</v>
      </c>
      <c r="U1" s="90" t="s">
        <v>40</v>
      </c>
      <c r="V1" s="89" t="s">
        <v>41</v>
      </c>
      <c r="W1" s="89" t="s">
        <v>94</v>
      </c>
      <c r="X1" s="89" t="s">
        <v>7</v>
      </c>
      <c r="Y1" s="87" t="s">
        <v>85</v>
      </c>
      <c r="Z1" s="88" t="s">
        <v>86</v>
      </c>
    </row>
    <row r="2" spans="1:26" s="143" customFormat="1" ht="10.5">
      <c r="A2" s="134">
        <v>1</v>
      </c>
      <c r="B2" s="135" t="s">
        <v>8</v>
      </c>
      <c r="C2" s="136" t="s">
        <v>9</v>
      </c>
      <c r="D2" s="136" t="s">
        <v>10</v>
      </c>
      <c r="E2" s="136">
        <v>5</v>
      </c>
      <c r="F2" s="136" t="s">
        <v>11</v>
      </c>
      <c r="G2" s="136">
        <v>7</v>
      </c>
      <c r="H2" s="136">
        <v>8</v>
      </c>
      <c r="I2" s="136">
        <v>9</v>
      </c>
      <c r="J2" s="137">
        <v>10</v>
      </c>
      <c r="K2" s="138">
        <v>11</v>
      </c>
      <c r="L2" s="139">
        <v>12</v>
      </c>
      <c r="M2" s="140">
        <v>13</v>
      </c>
      <c r="N2" s="140">
        <v>14</v>
      </c>
      <c r="O2" s="140">
        <v>15</v>
      </c>
      <c r="P2" s="140">
        <v>16</v>
      </c>
      <c r="Q2" s="140">
        <v>17</v>
      </c>
      <c r="R2" s="141">
        <v>10</v>
      </c>
      <c r="S2" s="141">
        <v>11</v>
      </c>
      <c r="T2" s="141">
        <v>12</v>
      </c>
      <c r="U2" s="142">
        <v>13</v>
      </c>
      <c r="V2" s="141">
        <v>14</v>
      </c>
      <c r="W2" s="141">
        <v>15</v>
      </c>
      <c r="X2" s="141">
        <v>16</v>
      </c>
      <c r="Y2" s="141">
        <v>17</v>
      </c>
      <c r="Z2" s="143">
        <v>18</v>
      </c>
    </row>
    <row r="3" spans="1:26" s="37" customFormat="1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</row>
    <row r="4" spans="1:26" s="37" customFormat="1" ht="13.5" thickBot="1">
      <c r="A4" s="157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</row>
    <row r="5" spans="1:26" s="39" customFormat="1" ht="24" customHeight="1">
      <c r="A5" s="38"/>
      <c r="B5" s="105" t="s">
        <v>91</v>
      </c>
      <c r="C5" s="91"/>
      <c r="D5" s="91"/>
      <c r="E5" s="23"/>
      <c r="F5" s="91"/>
      <c r="G5" s="92"/>
      <c r="H5" s="93"/>
      <c r="I5" s="93"/>
      <c r="J5" s="94"/>
      <c r="K5" s="95"/>
      <c r="L5" s="4"/>
      <c r="O5" s="4"/>
      <c r="R5" s="15"/>
      <c r="S5" s="40"/>
      <c r="T5" s="17"/>
      <c r="U5" s="19"/>
      <c r="V5" s="17"/>
      <c r="W5" s="17"/>
      <c r="X5" s="17"/>
      <c r="Y5" s="15"/>
      <c r="Z5" s="15"/>
    </row>
    <row r="6" spans="1:26" s="39" customFormat="1" ht="63.75" customHeight="1">
      <c r="A6" s="7"/>
      <c r="B6" s="96" t="s">
        <v>52</v>
      </c>
      <c r="C6" s="97" t="s">
        <v>53</v>
      </c>
      <c r="D6" s="97" t="s">
        <v>12</v>
      </c>
      <c r="E6" s="81"/>
      <c r="F6" s="26"/>
      <c r="G6" s="7"/>
      <c r="H6" s="52"/>
      <c r="I6" s="8"/>
      <c r="J6" s="9"/>
      <c r="K6" s="9"/>
      <c r="L6" s="16">
        <v>0</v>
      </c>
      <c r="M6" s="10"/>
      <c r="N6" s="11">
        <f>L6*(1+M6)</f>
        <v>0</v>
      </c>
      <c r="O6" s="13">
        <f>H6*L6</f>
        <v>0</v>
      </c>
      <c r="P6" s="12">
        <f>H6*N6</f>
        <v>0</v>
      </c>
      <c r="Q6" s="98"/>
      <c r="R6" s="15"/>
      <c r="S6" s="40"/>
      <c r="T6" s="17"/>
      <c r="U6" s="19"/>
      <c r="V6" s="17"/>
      <c r="W6" s="17"/>
      <c r="X6" s="17"/>
      <c r="Y6" s="17"/>
      <c r="Z6" s="15"/>
    </row>
    <row r="7" spans="1:26" s="39" customFormat="1" ht="19.5" customHeight="1">
      <c r="A7" s="7">
        <v>1</v>
      </c>
      <c r="B7" s="6" t="s">
        <v>27</v>
      </c>
      <c r="C7" s="97" t="s">
        <v>14</v>
      </c>
      <c r="D7" s="97" t="s">
        <v>14</v>
      </c>
      <c r="E7" s="81" t="s">
        <v>18</v>
      </c>
      <c r="F7" s="26" t="s">
        <v>54</v>
      </c>
      <c r="G7" s="7">
        <v>75</v>
      </c>
      <c r="H7" s="52">
        <v>36</v>
      </c>
      <c r="I7" s="8" t="s">
        <v>13</v>
      </c>
      <c r="J7" s="9"/>
      <c r="K7" s="9"/>
      <c r="L7" s="16"/>
      <c r="M7" s="10"/>
      <c r="N7" s="11"/>
      <c r="O7" s="13"/>
      <c r="P7" s="12"/>
      <c r="Q7" s="98"/>
      <c r="R7" s="15"/>
      <c r="S7" s="40"/>
      <c r="T7" s="17">
        <v>0</v>
      </c>
      <c r="U7" s="19"/>
      <c r="V7" s="17">
        <f t="shared" ref="V7:V24" si="0">T7*(1+U7)</f>
        <v>0</v>
      </c>
      <c r="W7" s="17">
        <f t="shared" ref="W7:W23" si="1">H7*T7</f>
        <v>0</v>
      </c>
      <c r="X7" s="17">
        <f t="shared" ref="X7:X23" si="2">W7*(1+U7)</f>
        <v>0</v>
      </c>
      <c r="Y7" s="17"/>
      <c r="Z7" s="15"/>
    </row>
    <row r="8" spans="1:26" s="39" customFormat="1" ht="18" customHeight="1">
      <c r="A8" s="7">
        <v>2</v>
      </c>
      <c r="B8" s="6" t="s">
        <v>27</v>
      </c>
      <c r="C8" s="97" t="s">
        <v>14</v>
      </c>
      <c r="D8" s="97" t="s">
        <v>14</v>
      </c>
      <c r="E8" s="81" t="s">
        <v>15</v>
      </c>
      <c r="F8" s="26" t="s">
        <v>55</v>
      </c>
      <c r="G8" s="7">
        <v>75</v>
      </c>
      <c r="H8" s="52">
        <v>36</v>
      </c>
      <c r="I8" s="8" t="s">
        <v>13</v>
      </c>
      <c r="J8" s="9"/>
      <c r="K8" s="9"/>
      <c r="L8" s="16"/>
      <c r="M8" s="10"/>
      <c r="N8" s="11"/>
      <c r="O8" s="13"/>
      <c r="P8" s="12"/>
      <c r="Q8" s="98"/>
      <c r="R8" s="15"/>
      <c r="S8" s="40"/>
      <c r="T8" s="17">
        <v>0</v>
      </c>
      <c r="U8" s="19"/>
      <c r="V8" s="17">
        <f t="shared" si="0"/>
        <v>0</v>
      </c>
      <c r="W8" s="17">
        <f t="shared" si="1"/>
        <v>0</v>
      </c>
      <c r="X8" s="17">
        <f t="shared" si="2"/>
        <v>0</v>
      </c>
      <c r="Y8" s="17"/>
      <c r="Z8" s="15"/>
    </row>
    <row r="9" spans="1:26" s="39" customFormat="1" ht="18" customHeight="1">
      <c r="A9" s="7">
        <v>3</v>
      </c>
      <c r="B9" s="6" t="s">
        <v>27</v>
      </c>
      <c r="C9" s="6" t="s">
        <v>14</v>
      </c>
      <c r="D9" s="6" t="s">
        <v>14</v>
      </c>
      <c r="E9" s="81" t="s">
        <v>17</v>
      </c>
      <c r="F9" s="26" t="s">
        <v>56</v>
      </c>
      <c r="G9" s="7">
        <v>75</v>
      </c>
      <c r="H9" s="8">
        <v>72</v>
      </c>
      <c r="I9" s="8" t="s">
        <v>13</v>
      </c>
      <c r="J9" s="9"/>
      <c r="K9" s="9"/>
      <c r="L9" s="16">
        <v>0</v>
      </c>
      <c r="M9" s="10"/>
      <c r="N9" s="11">
        <f t="shared" ref="N9:N19" si="3">L9*(1+M9)</f>
        <v>0</v>
      </c>
      <c r="O9" s="13">
        <f t="shared" ref="O9:O19" si="4">H9*L9</f>
        <v>0</v>
      </c>
      <c r="P9" s="12">
        <f t="shared" ref="P9:P19" si="5">H9*N9</f>
        <v>0</v>
      </c>
      <c r="Q9" s="98"/>
      <c r="R9" s="15"/>
      <c r="S9" s="40"/>
      <c r="T9" s="17">
        <v>0</v>
      </c>
      <c r="U9" s="19"/>
      <c r="V9" s="17">
        <f t="shared" si="0"/>
        <v>0</v>
      </c>
      <c r="W9" s="17">
        <f t="shared" si="1"/>
        <v>0</v>
      </c>
      <c r="X9" s="17">
        <f t="shared" si="2"/>
        <v>0</v>
      </c>
      <c r="Y9" s="17"/>
      <c r="Z9" s="15"/>
    </row>
    <row r="10" spans="1:26" s="39" customFormat="1" ht="19.5" customHeight="1">
      <c r="A10" s="7">
        <v>4</v>
      </c>
      <c r="B10" s="6" t="s">
        <v>27</v>
      </c>
      <c r="C10" s="6" t="s">
        <v>14</v>
      </c>
      <c r="D10" s="6" t="s">
        <v>14</v>
      </c>
      <c r="E10" s="81" t="s">
        <v>16</v>
      </c>
      <c r="F10" s="26" t="s">
        <v>51</v>
      </c>
      <c r="G10" s="7">
        <v>75</v>
      </c>
      <c r="H10" s="8">
        <v>360</v>
      </c>
      <c r="I10" s="8" t="s">
        <v>13</v>
      </c>
      <c r="J10" s="9"/>
      <c r="K10" s="9"/>
      <c r="L10" s="16">
        <v>0</v>
      </c>
      <c r="M10" s="10"/>
      <c r="N10" s="11">
        <f t="shared" si="3"/>
        <v>0</v>
      </c>
      <c r="O10" s="13">
        <f t="shared" si="4"/>
        <v>0</v>
      </c>
      <c r="P10" s="12">
        <f t="shared" si="5"/>
        <v>0</v>
      </c>
      <c r="Q10" s="98"/>
      <c r="R10" s="15"/>
      <c r="S10" s="40"/>
      <c r="T10" s="17">
        <v>0</v>
      </c>
      <c r="U10" s="19"/>
      <c r="V10" s="17">
        <f t="shared" si="0"/>
        <v>0</v>
      </c>
      <c r="W10" s="17">
        <f t="shared" si="1"/>
        <v>0</v>
      </c>
      <c r="X10" s="17">
        <f t="shared" si="2"/>
        <v>0</v>
      </c>
      <c r="Y10" s="17"/>
      <c r="Z10" s="15"/>
    </row>
    <row r="11" spans="1:26" s="39" customFormat="1" ht="21" customHeight="1">
      <c r="A11" s="7">
        <v>5</v>
      </c>
      <c r="B11" s="6" t="s">
        <v>27</v>
      </c>
      <c r="C11" s="6" t="s">
        <v>14</v>
      </c>
      <c r="D11" s="6" t="s">
        <v>14</v>
      </c>
      <c r="E11" s="81" t="s">
        <v>15</v>
      </c>
      <c r="F11" s="26" t="s">
        <v>33</v>
      </c>
      <c r="G11" s="7">
        <v>75</v>
      </c>
      <c r="H11" s="8">
        <v>1800</v>
      </c>
      <c r="I11" s="8" t="s">
        <v>13</v>
      </c>
      <c r="J11" s="9"/>
      <c r="K11" s="9"/>
      <c r="L11" s="16">
        <v>0</v>
      </c>
      <c r="M11" s="10"/>
      <c r="N11" s="11">
        <f t="shared" si="3"/>
        <v>0</v>
      </c>
      <c r="O11" s="13">
        <f t="shared" si="4"/>
        <v>0</v>
      </c>
      <c r="P11" s="12">
        <f t="shared" si="5"/>
        <v>0</v>
      </c>
      <c r="Q11" s="98"/>
      <c r="R11" s="15"/>
      <c r="S11" s="40"/>
      <c r="T11" s="17">
        <v>0</v>
      </c>
      <c r="U11" s="19"/>
      <c r="V11" s="17">
        <f t="shared" si="0"/>
        <v>0</v>
      </c>
      <c r="W11" s="17">
        <f t="shared" si="1"/>
        <v>0</v>
      </c>
      <c r="X11" s="17">
        <f t="shared" si="2"/>
        <v>0</v>
      </c>
      <c r="Y11" s="17"/>
      <c r="Z11" s="15"/>
    </row>
    <row r="12" spans="1:26" s="39" customFormat="1" ht="18" customHeight="1">
      <c r="A12" s="7">
        <v>6</v>
      </c>
      <c r="B12" s="6" t="s">
        <v>27</v>
      </c>
      <c r="C12" s="6" t="s">
        <v>14</v>
      </c>
      <c r="D12" s="6" t="s">
        <v>14</v>
      </c>
      <c r="E12" s="81" t="s">
        <v>15</v>
      </c>
      <c r="F12" s="26" t="s">
        <v>30</v>
      </c>
      <c r="G12" s="7">
        <v>75</v>
      </c>
      <c r="H12" s="8">
        <v>1080</v>
      </c>
      <c r="I12" s="8" t="s">
        <v>25</v>
      </c>
      <c r="J12" s="9"/>
      <c r="K12" s="9"/>
      <c r="L12" s="16">
        <v>0</v>
      </c>
      <c r="M12" s="10"/>
      <c r="N12" s="11">
        <f t="shared" si="3"/>
        <v>0</v>
      </c>
      <c r="O12" s="13">
        <f t="shared" si="4"/>
        <v>0</v>
      </c>
      <c r="P12" s="12">
        <f t="shared" si="5"/>
        <v>0</v>
      </c>
      <c r="Q12" s="98"/>
      <c r="R12" s="15"/>
      <c r="S12" s="40"/>
      <c r="T12" s="17">
        <v>0</v>
      </c>
      <c r="U12" s="19"/>
      <c r="V12" s="17">
        <f t="shared" si="0"/>
        <v>0</v>
      </c>
      <c r="W12" s="17">
        <f t="shared" si="1"/>
        <v>0</v>
      </c>
      <c r="X12" s="17">
        <f t="shared" si="2"/>
        <v>0</v>
      </c>
      <c r="Y12" s="17"/>
      <c r="Z12" s="15"/>
    </row>
    <row r="13" spans="1:26" s="39" customFormat="1" ht="18.75" customHeight="1">
      <c r="A13" s="7">
        <v>7</v>
      </c>
      <c r="B13" s="6" t="s">
        <v>27</v>
      </c>
      <c r="C13" s="6" t="s">
        <v>14</v>
      </c>
      <c r="D13" s="6" t="s">
        <v>14</v>
      </c>
      <c r="E13" s="81" t="s">
        <v>15</v>
      </c>
      <c r="F13" s="26" t="s">
        <v>43</v>
      </c>
      <c r="G13" s="7">
        <v>75</v>
      </c>
      <c r="H13" s="8">
        <v>360</v>
      </c>
      <c r="I13" s="8" t="s">
        <v>13</v>
      </c>
      <c r="J13" s="9"/>
      <c r="K13" s="9"/>
      <c r="L13" s="16">
        <v>0</v>
      </c>
      <c r="M13" s="10"/>
      <c r="N13" s="11">
        <f t="shared" si="3"/>
        <v>0</v>
      </c>
      <c r="O13" s="13">
        <f>H13*L13</f>
        <v>0</v>
      </c>
      <c r="P13" s="12">
        <f t="shared" si="5"/>
        <v>0</v>
      </c>
      <c r="Q13" s="98"/>
      <c r="R13" s="15"/>
      <c r="S13" s="40"/>
      <c r="T13" s="17">
        <v>0</v>
      </c>
      <c r="U13" s="19"/>
      <c r="V13" s="17">
        <f t="shared" si="0"/>
        <v>0</v>
      </c>
      <c r="W13" s="17">
        <f t="shared" si="1"/>
        <v>0</v>
      </c>
      <c r="X13" s="17">
        <f t="shared" si="2"/>
        <v>0</v>
      </c>
      <c r="Y13" s="17"/>
      <c r="Z13" s="15"/>
    </row>
    <row r="14" spans="1:26" s="39" customFormat="1" ht="17.25" customHeight="1">
      <c r="A14" s="7">
        <v>8</v>
      </c>
      <c r="B14" s="6" t="s">
        <v>27</v>
      </c>
      <c r="C14" s="6" t="s">
        <v>14</v>
      </c>
      <c r="D14" s="6" t="s">
        <v>14</v>
      </c>
      <c r="E14" s="81" t="s">
        <v>15</v>
      </c>
      <c r="F14" s="26" t="s">
        <v>57</v>
      </c>
      <c r="G14" s="7">
        <v>75</v>
      </c>
      <c r="H14" s="8">
        <v>252</v>
      </c>
      <c r="I14" s="8" t="s">
        <v>13</v>
      </c>
      <c r="J14" s="9"/>
      <c r="K14" s="9"/>
      <c r="L14" s="16">
        <v>0</v>
      </c>
      <c r="M14" s="10"/>
      <c r="N14" s="11">
        <f t="shared" si="3"/>
        <v>0</v>
      </c>
      <c r="O14" s="13">
        <f t="shared" si="4"/>
        <v>0</v>
      </c>
      <c r="P14" s="12">
        <f t="shared" si="5"/>
        <v>0</v>
      </c>
      <c r="Q14" s="98"/>
      <c r="R14" s="15"/>
      <c r="S14" s="40"/>
      <c r="T14" s="17">
        <v>0</v>
      </c>
      <c r="U14" s="19"/>
      <c r="V14" s="17">
        <f t="shared" si="0"/>
        <v>0</v>
      </c>
      <c r="W14" s="17">
        <f t="shared" si="1"/>
        <v>0</v>
      </c>
      <c r="X14" s="17">
        <f t="shared" si="2"/>
        <v>0</v>
      </c>
      <c r="Y14" s="17"/>
      <c r="Z14" s="15"/>
    </row>
    <row r="15" spans="1:26" s="39" customFormat="1" ht="17.25" customHeight="1">
      <c r="A15" s="7">
        <v>9</v>
      </c>
      <c r="B15" s="6" t="s">
        <v>27</v>
      </c>
      <c r="C15" s="6" t="s">
        <v>14</v>
      </c>
      <c r="D15" s="6" t="s">
        <v>14</v>
      </c>
      <c r="E15" s="81">
        <v>0</v>
      </c>
      <c r="F15" s="26" t="s">
        <v>30</v>
      </c>
      <c r="G15" s="7">
        <v>75</v>
      </c>
      <c r="H15" s="8">
        <v>8388</v>
      </c>
      <c r="I15" s="8" t="s">
        <v>13</v>
      </c>
      <c r="J15" s="9"/>
      <c r="K15" s="9"/>
      <c r="L15" s="16"/>
      <c r="M15" s="10"/>
      <c r="N15" s="11"/>
      <c r="O15" s="13"/>
      <c r="P15" s="12"/>
      <c r="Q15" s="98"/>
      <c r="R15" s="15"/>
      <c r="S15" s="40"/>
      <c r="T15" s="17">
        <v>0</v>
      </c>
      <c r="U15" s="19"/>
      <c r="V15" s="17">
        <f t="shared" si="0"/>
        <v>0</v>
      </c>
      <c r="W15" s="17">
        <f t="shared" si="1"/>
        <v>0</v>
      </c>
      <c r="X15" s="17">
        <f t="shared" si="2"/>
        <v>0</v>
      </c>
      <c r="Y15" s="17"/>
      <c r="Z15" s="15"/>
    </row>
    <row r="16" spans="1:26" s="39" customFormat="1" ht="19.5" customHeight="1">
      <c r="A16" s="7">
        <v>10</v>
      </c>
      <c r="B16" s="6" t="s">
        <v>27</v>
      </c>
      <c r="C16" s="6" t="s">
        <v>14</v>
      </c>
      <c r="D16" s="6" t="s">
        <v>14</v>
      </c>
      <c r="E16" s="81">
        <v>1</v>
      </c>
      <c r="F16" s="26" t="s">
        <v>58</v>
      </c>
      <c r="G16" s="7">
        <v>90</v>
      </c>
      <c r="H16" s="8">
        <v>5976</v>
      </c>
      <c r="I16" s="8" t="s">
        <v>13</v>
      </c>
      <c r="J16" s="9"/>
      <c r="K16" s="9"/>
      <c r="L16" s="16">
        <v>0</v>
      </c>
      <c r="M16" s="10"/>
      <c r="N16" s="11">
        <f t="shared" si="3"/>
        <v>0</v>
      </c>
      <c r="O16" s="13">
        <f t="shared" si="4"/>
        <v>0</v>
      </c>
      <c r="P16" s="12">
        <f t="shared" si="5"/>
        <v>0</v>
      </c>
      <c r="Q16" s="98"/>
      <c r="R16" s="15"/>
      <c r="S16" s="40"/>
      <c r="T16" s="17">
        <v>0</v>
      </c>
      <c r="U16" s="19"/>
      <c r="V16" s="17">
        <f t="shared" si="0"/>
        <v>0</v>
      </c>
      <c r="W16" s="17">
        <f t="shared" si="1"/>
        <v>0</v>
      </c>
      <c r="X16" s="17">
        <f t="shared" si="2"/>
        <v>0</v>
      </c>
      <c r="Y16" s="17"/>
      <c r="Z16" s="15"/>
    </row>
    <row r="17" spans="1:26" s="39" customFormat="1" ht="20.25" customHeight="1">
      <c r="A17" s="7">
        <v>11</v>
      </c>
      <c r="B17" s="6" t="s">
        <v>27</v>
      </c>
      <c r="C17" s="6" t="s">
        <v>14</v>
      </c>
      <c r="D17" s="6" t="s">
        <v>14</v>
      </c>
      <c r="E17" s="81">
        <v>2</v>
      </c>
      <c r="F17" s="26" t="s">
        <v>59</v>
      </c>
      <c r="G17" s="7">
        <v>90</v>
      </c>
      <c r="H17" s="8">
        <v>900</v>
      </c>
      <c r="I17" s="8" t="s">
        <v>13</v>
      </c>
      <c r="J17" s="9"/>
      <c r="K17" s="9"/>
      <c r="L17" s="16">
        <v>0</v>
      </c>
      <c r="M17" s="10"/>
      <c r="N17" s="11">
        <f t="shared" si="3"/>
        <v>0</v>
      </c>
      <c r="O17" s="13">
        <f t="shared" si="4"/>
        <v>0</v>
      </c>
      <c r="P17" s="12">
        <f t="shared" si="5"/>
        <v>0</v>
      </c>
      <c r="Q17" s="98"/>
      <c r="R17" s="15"/>
      <c r="S17" s="40"/>
      <c r="T17" s="17">
        <v>0</v>
      </c>
      <c r="U17" s="19"/>
      <c r="V17" s="17">
        <f t="shared" si="0"/>
        <v>0</v>
      </c>
      <c r="W17" s="17">
        <f t="shared" si="1"/>
        <v>0</v>
      </c>
      <c r="X17" s="17">
        <f t="shared" si="2"/>
        <v>0</v>
      </c>
      <c r="Y17" s="17"/>
      <c r="Z17" s="15"/>
    </row>
    <row r="18" spans="1:26" s="39" customFormat="1" ht="18" customHeight="1">
      <c r="A18" s="7">
        <v>12</v>
      </c>
      <c r="B18" s="6" t="s">
        <v>27</v>
      </c>
      <c r="C18" s="6" t="s">
        <v>14</v>
      </c>
      <c r="D18" s="6" t="s">
        <v>14</v>
      </c>
      <c r="E18" s="81" t="s">
        <v>16</v>
      </c>
      <c r="F18" s="26" t="s">
        <v>54</v>
      </c>
      <c r="G18" s="7">
        <v>75</v>
      </c>
      <c r="H18" s="8">
        <v>1440</v>
      </c>
      <c r="I18" s="8" t="s">
        <v>13</v>
      </c>
      <c r="J18" s="9"/>
      <c r="K18" s="9"/>
      <c r="L18" s="16">
        <v>0</v>
      </c>
      <c r="M18" s="10"/>
      <c r="N18" s="11">
        <f t="shared" si="3"/>
        <v>0</v>
      </c>
      <c r="O18" s="13">
        <f t="shared" si="4"/>
        <v>0</v>
      </c>
      <c r="P18" s="12">
        <f t="shared" si="5"/>
        <v>0</v>
      </c>
      <c r="Q18" s="98"/>
      <c r="R18" s="15"/>
      <c r="S18" s="40"/>
      <c r="T18" s="17">
        <v>0</v>
      </c>
      <c r="U18" s="19"/>
      <c r="V18" s="17">
        <f t="shared" si="0"/>
        <v>0</v>
      </c>
      <c r="W18" s="17">
        <f t="shared" si="1"/>
        <v>0</v>
      </c>
      <c r="X18" s="17">
        <f t="shared" si="2"/>
        <v>0</v>
      </c>
      <c r="Y18" s="17"/>
      <c r="Z18" s="15"/>
    </row>
    <row r="19" spans="1:26" s="39" customFormat="1" ht="18" customHeight="1">
      <c r="A19" s="7">
        <v>13</v>
      </c>
      <c r="B19" s="6" t="s">
        <v>27</v>
      </c>
      <c r="C19" s="6" t="s">
        <v>14</v>
      </c>
      <c r="D19" s="6" t="s">
        <v>14</v>
      </c>
      <c r="E19" s="81" t="s">
        <v>16</v>
      </c>
      <c r="F19" s="26" t="s">
        <v>65</v>
      </c>
      <c r="G19" s="7">
        <v>75</v>
      </c>
      <c r="H19" s="8">
        <v>2412</v>
      </c>
      <c r="I19" s="8" t="s">
        <v>13</v>
      </c>
      <c r="J19" s="9"/>
      <c r="K19" s="9"/>
      <c r="L19" s="16">
        <v>0</v>
      </c>
      <c r="M19" s="10"/>
      <c r="N19" s="11">
        <f t="shared" si="3"/>
        <v>0</v>
      </c>
      <c r="O19" s="13">
        <f t="shared" si="4"/>
        <v>0</v>
      </c>
      <c r="P19" s="12">
        <f t="shared" si="5"/>
        <v>0</v>
      </c>
      <c r="Q19" s="98"/>
      <c r="R19" s="15"/>
      <c r="S19" s="40"/>
      <c r="T19" s="17">
        <v>0</v>
      </c>
      <c r="U19" s="19"/>
      <c r="V19" s="17">
        <f t="shared" si="0"/>
        <v>0</v>
      </c>
      <c r="W19" s="17">
        <f t="shared" si="1"/>
        <v>0</v>
      </c>
      <c r="X19" s="17">
        <f t="shared" si="2"/>
        <v>0</v>
      </c>
      <c r="Y19" s="17"/>
      <c r="Z19" s="15"/>
    </row>
    <row r="20" spans="1:26" s="39" customFormat="1" ht="26.25" customHeight="1">
      <c r="A20" s="7">
        <v>14</v>
      </c>
      <c r="B20" s="6" t="s">
        <v>27</v>
      </c>
      <c r="C20" s="6" t="s">
        <v>14</v>
      </c>
      <c r="D20" s="6" t="s">
        <v>14</v>
      </c>
      <c r="E20" s="81" t="s">
        <v>18</v>
      </c>
      <c r="F20" s="26" t="s">
        <v>60</v>
      </c>
      <c r="G20" s="7">
        <v>75</v>
      </c>
      <c r="H20" s="8">
        <v>72</v>
      </c>
      <c r="I20" s="8" t="s">
        <v>13</v>
      </c>
      <c r="J20" s="9"/>
      <c r="K20" s="9"/>
      <c r="L20" s="16"/>
      <c r="M20" s="10"/>
      <c r="N20" s="11"/>
      <c r="O20" s="13"/>
      <c r="P20" s="12"/>
      <c r="Q20" s="9"/>
      <c r="R20" s="15"/>
      <c r="S20" s="40"/>
      <c r="T20" s="17">
        <v>0</v>
      </c>
      <c r="U20" s="19"/>
      <c r="V20" s="17">
        <f t="shared" si="0"/>
        <v>0</v>
      </c>
      <c r="W20" s="17">
        <f t="shared" si="1"/>
        <v>0</v>
      </c>
      <c r="X20" s="17">
        <f t="shared" si="2"/>
        <v>0</v>
      </c>
      <c r="Y20" s="17"/>
      <c r="Z20" s="15"/>
    </row>
    <row r="21" spans="1:26" s="39" customFormat="1" ht="24.75" customHeight="1">
      <c r="A21" s="7">
        <v>15</v>
      </c>
      <c r="B21" s="6" t="s">
        <v>27</v>
      </c>
      <c r="C21" s="6" t="s">
        <v>14</v>
      </c>
      <c r="D21" s="6" t="s">
        <v>14</v>
      </c>
      <c r="E21" s="81" t="s">
        <v>17</v>
      </c>
      <c r="F21" s="26" t="s">
        <v>66</v>
      </c>
      <c r="G21" s="7">
        <v>75</v>
      </c>
      <c r="H21" s="8">
        <v>72</v>
      </c>
      <c r="I21" s="8" t="s">
        <v>26</v>
      </c>
      <c r="J21" s="9"/>
      <c r="K21" s="9"/>
      <c r="L21" s="16"/>
      <c r="M21" s="10"/>
      <c r="N21" s="11"/>
      <c r="O21" s="13"/>
      <c r="P21" s="12"/>
      <c r="Q21" s="9"/>
      <c r="R21" s="15"/>
      <c r="S21" s="40"/>
      <c r="T21" s="17">
        <v>0</v>
      </c>
      <c r="U21" s="19"/>
      <c r="V21" s="17">
        <f t="shared" si="0"/>
        <v>0</v>
      </c>
      <c r="W21" s="17">
        <f t="shared" si="1"/>
        <v>0</v>
      </c>
      <c r="X21" s="17">
        <f t="shared" si="2"/>
        <v>0</v>
      </c>
      <c r="Y21" s="17"/>
      <c r="Z21" s="15"/>
    </row>
    <row r="22" spans="1:26" s="39" customFormat="1" ht="24.75" customHeight="1">
      <c r="A22" s="7">
        <v>16</v>
      </c>
      <c r="B22" s="6" t="s">
        <v>61</v>
      </c>
      <c r="C22" s="6"/>
      <c r="D22" s="6"/>
      <c r="E22" s="81"/>
      <c r="F22" s="26" t="s">
        <v>62</v>
      </c>
      <c r="G22" s="7"/>
      <c r="H22" s="8">
        <v>24</v>
      </c>
      <c r="I22" s="8" t="s">
        <v>26</v>
      </c>
      <c r="J22" s="9"/>
      <c r="K22" s="9"/>
      <c r="L22" s="16"/>
      <c r="M22" s="10"/>
      <c r="N22" s="11"/>
      <c r="O22" s="13"/>
      <c r="P22" s="12"/>
      <c r="Q22" s="9"/>
      <c r="R22" s="15"/>
      <c r="S22" s="40"/>
      <c r="T22" s="17">
        <v>0</v>
      </c>
      <c r="U22" s="19"/>
      <c r="V22" s="17">
        <f t="shared" si="0"/>
        <v>0</v>
      </c>
      <c r="W22" s="17">
        <f t="shared" si="1"/>
        <v>0</v>
      </c>
      <c r="X22" s="17">
        <f t="shared" si="2"/>
        <v>0</v>
      </c>
      <c r="Y22" s="17"/>
      <c r="Z22" s="15"/>
    </row>
    <row r="23" spans="1:26" s="39" customFormat="1" ht="24.75" customHeight="1">
      <c r="A23" s="7">
        <v>17</v>
      </c>
      <c r="B23" s="6" t="s">
        <v>61</v>
      </c>
      <c r="C23" s="6"/>
      <c r="D23" s="6"/>
      <c r="E23" s="81"/>
      <c r="F23" s="26" t="s">
        <v>63</v>
      </c>
      <c r="G23" s="7"/>
      <c r="H23" s="8">
        <v>24</v>
      </c>
      <c r="I23" s="8" t="s">
        <v>26</v>
      </c>
      <c r="J23" s="9"/>
      <c r="K23" s="9"/>
      <c r="L23" s="16"/>
      <c r="M23" s="10"/>
      <c r="N23" s="11"/>
      <c r="O23" s="13"/>
      <c r="P23" s="12"/>
      <c r="Q23" s="9"/>
      <c r="R23" s="15"/>
      <c r="S23" s="40"/>
      <c r="T23" s="17">
        <v>0</v>
      </c>
      <c r="U23" s="19"/>
      <c r="V23" s="17">
        <f t="shared" si="0"/>
        <v>0</v>
      </c>
      <c r="W23" s="17">
        <f t="shared" si="1"/>
        <v>0</v>
      </c>
      <c r="X23" s="17">
        <f t="shared" si="2"/>
        <v>0</v>
      </c>
      <c r="Y23" s="17"/>
      <c r="Z23" s="15"/>
    </row>
    <row r="24" spans="1:26" s="39" customFormat="1" ht="24.75" customHeight="1" thickBot="1">
      <c r="A24" s="7">
        <v>18</v>
      </c>
      <c r="B24" s="6" t="s">
        <v>61</v>
      </c>
      <c r="C24" s="6"/>
      <c r="D24" s="6"/>
      <c r="E24" s="81"/>
      <c r="F24" s="26" t="s">
        <v>64</v>
      </c>
      <c r="G24" s="7"/>
      <c r="H24" s="8">
        <v>24</v>
      </c>
      <c r="I24" s="8" t="s">
        <v>26</v>
      </c>
      <c r="J24" s="9"/>
      <c r="K24" s="9"/>
      <c r="L24" s="16"/>
      <c r="M24" s="10"/>
      <c r="N24" s="11"/>
      <c r="O24" s="13"/>
      <c r="P24" s="12"/>
      <c r="Q24" s="9"/>
      <c r="R24" s="40"/>
      <c r="S24" s="40"/>
      <c r="T24" s="17">
        <v>0</v>
      </c>
      <c r="U24" s="19"/>
      <c r="V24" s="17">
        <f t="shared" si="0"/>
        <v>0</v>
      </c>
      <c r="W24" s="17">
        <f t="shared" ref="W24" si="6">H24*T24</f>
        <v>0</v>
      </c>
      <c r="X24" s="17">
        <f t="shared" ref="X24" si="7">W24*(1+U24)</f>
        <v>0</v>
      </c>
      <c r="Y24" s="17"/>
      <c r="Z24" s="15"/>
    </row>
    <row r="25" spans="1:26" s="39" customFormat="1" ht="24.95" customHeight="1" thickBot="1">
      <c r="A25" s="41"/>
      <c r="B25" s="42"/>
      <c r="C25" s="42"/>
      <c r="D25" s="42"/>
      <c r="E25" s="99"/>
      <c r="F25" s="42"/>
      <c r="G25" s="43"/>
      <c r="H25" s="100"/>
      <c r="I25" s="100"/>
      <c r="J25" s="162" t="s">
        <v>29</v>
      </c>
      <c r="K25" s="163"/>
      <c r="L25" s="163"/>
      <c r="M25" s="163"/>
      <c r="N25" s="164"/>
      <c r="O25" s="101">
        <f>SUM(O6:O19)</f>
        <v>0</v>
      </c>
      <c r="P25" s="101">
        <f>SUM(P6:P19)</f>
        <v>0</v>
      </c>
      <c r="Q25" s="102"/>
      <c r="R25" s="4"/>
      <c r="T25" s="18"/>
      <c r="U25" s="28"/>
      <c r="V25" s="103" t="s">
        <v>42</v>
      </c>
      <c r="W25" s="103">
        <f>SUM(W7:W24)</f>
        <v>0</v>
      </c>
      <c r="X25" s="103">
        <f>SUM(X7:X24)</f>
        <v>0</v>
      </c>
      <c r="Y25" s="15"/>
      <c r="Z25" s="15"/>
    </row>
    <row r="26" spans="1:26" s="37" customFormat="1" ht="13.5" thickBot="1">
      <c r="A26" s="157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s="39" customFormat="1" ht="29.25" customHeight="1" thickBot="1">
      <c r="A27" s="41"/>
      <c r="B27" s="112" t="s">
        <v>92</v>
      </c>
      <c r="C27" s="42"/>
      <c r="D27" s="42"/>
      <c r="E27" s="99"/>
      <c r="F27" s="42"/>
      <c r="G27" s="109"/>
      <c r="H27" s="14"/>
      <c r="I27" s="14"/>
      <c r="J27" s="159" t="s">
        <v>29</v>
      </c>
      <c r="K27" s="160"/>
      <c r="L27" s="160"/>
      <c r="M27" s="160"/>
      <c r="N27" s="161"/>
      <c r="O27" s="29" t="e">
        <f>SUM(#REF!)</f>
        <v>#REF!</v>
      </c>
      <c r="P27" s="29" t="e">
        <f>SUM(#REF!)</f>
        <v>#REF!</v>
      </c>
      <c r="Q27" s="113"/>
      <c r="T27" s="18"/>
      <c r="U27" s="28"/>
      <c r="V27" s="119"/>
      <c r="W27" s="147"/>
      <c r="X27" s="147"/>
      <c r="Y27" s="40"/>
    </row>
    <row r="28" spans="1:26" s="39" customFormat="1" ht="24.95" customHeight="1">
      <c r="A28" s="7">
        <v>1</v>
      </c>
      <c r="B28" s="114" t="s">
        <v>37</v>
      </c>
      <c r="C28" s="49"/>
      <c r="D28" s="49"/>
      <c r="E28" s="81" t="s">
        <v>17</v>
      </c>
      <c r="F28" s="26" t="s">
        <v>80</v>
      </c>
      <c r="G28" s="7">
        <v>45</v>
      </c>
      <c r="H28" s="8">
        <v>36</v>
      </c>
      <c r="I28" s="8" t="s">
        <v>13</v>
      </c>
      <c r="J28" s="98"/>
      <c r="K28" s="115"/>
      <c r="L28" s="80"/>
      <c r="M28" s="116"/>
      <c r="N28" s="117"/>
      <c r="O28" s="20"/>
      <c r="P28" s="5"/>
      <c r="Q28" s="113"/>
      <c r="R28" s="40"/>
      <c r="S28" s="40"/>
      <c r="T28" s="17">
        <v>0</v>
      </c>
      <c r="U28" s="19"/>
      <c r="V28" s="17">
        <f t="shared" ref="V28:V29" si="8">T28*(1+U28)</f>
        <v>0</v>
      </c>
      <c r="W28" s="17">
        <f t="shared" ref="W28:W29" si="9">H28*T28</f>
        <v>0</v>
      </c>
      <c r="X28" s="17">
        <f t="shared" ref="X28:X29" si="10">W28*(1+U28)</f>
        <v>0</v>
      </c>
      <c r="Y28" s="40"/>
    </row>
    <row r="29" spans="1:26" s="39" customFormat="1" ht="21.6" customHeight="1" thickBot="1">
      <c r="A29" s="7">
        <v>2</v>
      </c>
      <c r="B29" s="6" t="s">
        <v>14</v>
      </c>
      <c r="C29" s="49"/>
      <c r="D29" s="49"/>
      <c r="E29" s="81" t="s">
        <v>71</v>
      </c>
      <c r="F29" s="26" t="s">
        <v>84</v>
      </c>
      <c r="G29" s="7">
        <v>30</v>
      </c>
      <c r="H29" s="8">
        <v>60</v>
      </c>
      <c r="I29" s="8" t="s">
        <v>13</v>
      </c>
      <c r="J29" s="98"/>
      <c r="K29" s="115"/>
      <c r="L29" s="80"/>
      <c r="M29" s="116"/>
      <c r="N29" s="117"/>
      <c r="O29" s="20"/>
      <c r="P29" s="5"/>
      <c r="Q29" s="113"/>
      <c r="R29" s="40"/>
      <c r="S29" s="40"/>
      <c r="T29" s="17">
        <v>0</v>
      </c>
      <c r="U29" s="19"/>
      <c r="V29" s="106">
        <f t="shared" si="8"/>
        <v>0</v>
      </c>
      <c r="W29" s="106">
        <f t="shared" si="9"/>
        <v>0</v>
      </c>
      <c r="X29" s="17">
        <f t="shared" si="10"/>
        <v>0</v>
      </c>
      <c r="Y29" s="40"/>
    </row>
    <row r="30" spans="1:26" s="44" customFormat="1" ht="24.95" customHeight="1" thickBot="1">
      <c r="A30" s="43"/>
      <c r="B30" s="108"/>
      <c r="C30" s="108"/>
      <c r="D30" s="108"/>
      <c r="E30" s="99"/>
      <c r="F30" s="108"/>
      <c r="G30" s="109"/>
      <c r="H30" s="32"/>
      <c r="I30" s="32"/>
      <c r="J30" s="159" t="s">
        <v>29</v>
      </c>
      <c r="K30" s="160"/>
      <c r="L30" s="160"/>
      <c r="M30" s="160"/>
      <c r="N30" s="161"/>
      <c r="O30" s="29">
        <f>SUM(O28:O28)</f>
        <v>0</v>
      </c>
      <c r="P30" s="29">
        <f>SUM(P28:P28)</f>
        <v>0</v>
      </c>
      <c r="Q30" s="33"/>
      <c r="T30" s="104"/>
      <c r="U30" s="34"/>
      <c r="V30" s="103" t="s">
        <v>42</v>
      </c>
      <c r="W30" s="103">
        <f>SUM(W28:W29)</f>
        <v>0</v>
      </c>
      <c r="X30" s="118">
        <f>SUM(X28:X29)</f>
        <v>0</v>
      </c>
      <c r="Y30" s="124"/>
    </row>
    <row r="31" spans="1:26" s="37" customFormat="1" ht="13.5" customHeight="1" thickBot="1">
      <c r="A31" s="157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</row>
    <row r="32" spans="1:26" s="39" customFormat="1" ht="30" customHeight="1" thickBot="1">
      <c r="A32" s="45"/>
      <c r="B32" s="107" t="s">
        <v>93</v>
      </c>
      <c r="C32" s="46"/>
      <c r="D32" s="46"/>
      <c r="E32" s="3"/>
      <c r="F32" s="46"/>
      <c r="G32" s="47"/>
      <c r="H32" s="48"/>
      <c r="I32" s="48"/>
      <c r="L32" s="84"/>
      <c r="M32" s="44"/>
      <c r="O32" s="4"/>
      <c r="T32" s="18"/>
      <c r="U32" s="28"/>
      <c r="V32" s="18"/>
      <c r="W32" s="18"/>
      <c r="X32" s="18"/>
      <c r="Y32" s="125"/>
    </row>
    <row r="33" spans="1:26" s="39" customFormat="1" ht="72.75" customHeight="1" thickBot="1">
      <c r="A33" s="7">
        <v>1</v>
      </c>
      <c r="B33" s="110" t="s">
        <v>83</v>
      </c>
      <c r="C33" s="97" t="s">
        <v>38</v>
      </c>
      <c r="D33" s="97" t="s">
        <v>44</v>
      </c>
      <c r="E33" s="81">
        <v>0</v>
      </c>
      <c r="F33" s="26" t="s">
        <v>31</v>
      </c>
      <c r="G33" s="7" t="s">
        <v>28</v>
      </c>
      <c r="H33" s="8">
        <v>156</v>
      </c>
      <c r="I33" s="8" t="s">
        <v>13</v>
      </c>
      <c r="J33" s="9"/>
      <c r="K33" s="9"/>
      <c r="L33" s="27"/>
      <c r="M33" s="10"/>
      <c r="N33" s="11"/>
      <c r="O33" s="16"/>
      <c r="P33" s="12"/>
      <c r="Q33" s="9"/>
      <c r="R33" s="40"/>
      <c r="S33" s="40"/>
      <c r="T33" s="17">
        <v>0</v>
      </c>
      <c r="U33" s="19"/>
      <c r="V33" s="111">
        <f t="shared" ref="V33" si="11">T33*(1+U33)</f>
        <v>0</v>
      </c>
      <c r="W33" s="103">
        <f>SUM(T33)</f>
        <v>0</v>
      </c>
      <c r="X33" s="103">
        <f t="shared" ref="X33" si="12">W33*(1+U33)</f>
        <v>0</v>
      </c>
      <c r="Y33" s="145"/>
    </row>
    <row r="34" spans="1:26" ht="26.25" customHeight="1">
      <c r="A34" s="51" t="s">
        <v>1</v>
      </c>
      <c r="B34" s="120" t="s">
        <v>36</v>
      </c>
      <c r="R34" s="126"/>
      <c r="U34" s="146"/>
      <c r="W34" s="144"/>
      <c r="X34" s="144"/>
    </row>
    <row r="35" spans="1:26">
      <c r="A35" s="51" t="s">
        <v>34</v>
      </c>
      <c r="B35" s="120" t="s">
        <v>35</v>
      </c>
      <c r="R35" s="126"/>
    </row>
    <row r="36" spans="1:26" s="39" customFormat="1" ht="13.5" customHeight="1">
      <c r="A36" s="45"/>
      <c r="R36" s="127"/>
      <c r="T36" s="18"/>
      <c r="U36" s="28"/>
      <c r="V36" s="104"/>
      <c r="W36" s="104"/>
      <c r="X36" s="104"/>
      <c r="Y36" s="4"/>
      <c r="Z36" s="4"/>
    </row>
    <row r="37" spans="1:26">
      <c r="B37" s="128" t="s">
        <v>45</v>
      </c>
    </row>
    <row r="38" spans="1:26" ht="51.75" customHeight="1">
      <c r="B38" s="155" t="s">
        <v>87</v>
      </c>
      <c r="C38" s="156"/>
      <c r="D38" s="156"/>
      <c r="E38" s="156"/>
    </row>
    <row r="39" spans="1:26" ht="24" customHeight="1">
      <c r="B39" s="155" t="s">
        <v>46</v>
      </c>
      <c r="C39" s="156"/>
      <c r="D39" s="156"/>
      <c r="E39" s="156"/>
    </row>
    <row r="40" spans="1:26" ht="24.75" customHeight="1">
      <c r="A40" s="51"/>
      <c r="B40" s="155" t="s">
        <v>47</v>
      </c>
      <c r="C40" s="156"/>
      <c r="D40" s="156"/>
      <c r="E40" s="156"/>
    </row>
    <row r="41" spans="1:26" s="53" customFormat="1" ht="24" customHeight="1">
      <c r="B41" s="155" t="s">
        <v>48</v>
      </c>
      <c r="C41" s="156"/>
      <c r="D41" s="156"/>
      <c r="E41" s="156"/>
      <c r="F41" s="129"/>
      <c r="G41" s="130"/>
      <c r="H41" s="130"/>
      <c r="L41" s="130"/>
      <c r="N41" s="130"/>
      <c r="O41" s="130"/>
      <c r="R41" s="130"/>
      <c r="T41" s="131"/>
      <c r="U41" s="132"/>
      <c r="V41" s="131"/>
      <c r="W41" s="131"/>
      <c r="X41" s="131"/>
      <c r="Y41" s="130"/>
      <c r="Z41" s="130"/>
    </row>
    <row r="42" spans="1:26" ht="64.5" customHeight="1">
      <c r="B42" s="155" t="s">
        <v>49</v>
      </c>
      <c r="C42" s="156"/>
      <c r="D42" s="156"/>
      <c r="E42" s="156"/>
    </row>
  </sheetData>
  <mergeCells count="12">
    <mergeCell ref="A31:Z31"/>
    <mergeCell ref="J27:N27"/>
    <mergeCell ref="J30:N30"/>
    <mergeCell ref="A3:Z3"/>
    <mergeCell ref="A4:Z4"/>
    <mergeCell ref="A26:Z26"/>
    <mergeCell ref="J25:N25"/>
    <mergeCell ref="B38:E38"/>
    <mergeCell ref="B39:E39"/>
    <mergeCell ref="B40:E40"/>
    <mergeCell ref="B41:E41"/>
    <mergeCell ref="B42:E42"/>
  </mergeCells>
  <phoneticPr fontId="0" type="noConversion"/>
  <printOptions horizontalCentered="1"/>
  <pageMargins left="0.39370078740157483" right="0.19685039370078741" top="0.6692913385826772" bottom="0.86614173228346458" header="0.39370078740157483" footer="0.39370078740157483"/>
  <pageSetup paperSize="9" scale="56" firstPageNumber="0" fitToHeight="0" orientation="landscape" r:id="rId1"/>
  <headerFooter alignWithMargins="0">
    <oddHeader>&amp;LSPRAWA 64/2026&amp;C&amp;"Times New Roman,Pogrubiona"FORMULARZ CENOWY ZADANIA 1-3&amp;RZAŁĄCZNIK NR 6 DO SWZ</oddHeader>
    <oddFooter>&amp;R&amp;P</oddFooter>
  </headerFooter>
  <rowBreaks count="1" manualBreakCount="1">
    <brk id="30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0"/>
  <sheetViews>
    <sheetView tabSelected="1" view="pageLayout" zoomScaleNormal="80" zoomScaleSheetLayoutView="80" workbookViewId="0">
      <selection activeCell="F3" sqref="F3"/>
    </sheetView>
  </sheetViews>
  <sheetFormatPr defaultColWidth="9.140625" defaultRowHeight="12.75"/>
  <cols>
    <col min="1" max="1" width="6" style="50" customWidth="1"/>
    <col min="2" max="2" width="29.5703125" style="50" customWidth="1"/>
    <col min="3" max="5" width="9.140625" style="50"/>
    <col min="6" max="6" width="20.85546875" style="50" customWidth="1"/>
    <col min="7" max="7" width="9.140625" style="50"/>
    <col min="8" max="8" width="16.7109375" style="50" customWidth="1"/>
    <col min="9" max="12" width="9.140625" style="50"/>
    <col min="13" max="13" width="6.85546875" style="50" customWidth="1"/>
    <col min="14" max="14" width="9.140625" style="50"/>
    <col min="15" max="15" width="17.28515625" style="50" customWidth="1"/>
    <col min="16" max="16" width="19.85546875" style="50" customWidth="1"/>
    <col min="17" max="17" width="18.5703125" style="50" customWidth="1"/>
    <col min="18" max="18" width="21.42578125" style="50" customWidth="1"/>
    <col min="19" max="16384" width="9.140625" style="50"/>
  </cols>
  <sheetData>
    <row r="1" spans="1:18" ht="25.5">
      <c r="A1" s="54" t="s">
        <v>0</v>
      </c>
      <c r="B1" s="55" t="s">
        <v>68</v>
      </c>
      <c r="C1" s="55" t="s">
        <v>1</v>
      </c>
      <c r="D1" s="55" t="s">
        <v>2</v>
      </c>
      <c r="E1" s="30" t="s">
        <v>24</v>
      </c>
      <c r="F1" s="55" t="s">
        <v>69</v>
      </c>
      <c r="G1" s="54" t="s">
        <v>23</v>
      </c>
      <c r="H1" s="56" t="s">
        <v>19</v>
      </c>
      <c r="I1" s="57" t="s">
        <v>3</v>
      </c>
      <c r="J1" s="56"/>
      <c r="K1" s="30" t="s">
        <v>20</v>
      </c>
      <c r="L1" s="82" t="s">
        <v>5</v>
      </c>
      <c r="M1" s="78" t="s">
        <v>22</v>
      </c>
      <c r="N1" s="24" t="s">
        <v>21</v>
      </c>
      <c r="O1" s="24" t="s">
        <v>6</v>
      </c>
      <c r="P1" s="25" t="s">
        <v>7</v>
      </c>
      <c r="Q1" s="87" t="s">
        <v>85</v>
      </c>
      <c r="R1" s="88" t="s">
        <v>86</v>
      </c>
    </row>
    <row r="2" spans="1:18" ht="13.5" thickBot="1">
      <c r="A2" s="58">
        <v>1</v>
      </c>
      <c r="B2" s="59" t="s">
        <v>8</v>
      </c>
      <c r="C2" s="59" t="s">
        <v>9</v>
      </c>
      <c r="D2" s="59" t="s">
        <v>10</v>
      </c>
      <c r="E2" s="60">
        <v>5</v>
      </c>
      <c r="F2" s="59" t="s">
        <v>11</v>
      </c>
      <c r="G2" s="58">
        <v>7</v>
      </c>
      <c r="H2" s="76">
        <v>8</v>
      </c>
      <c r="I2" s="61">
        <v>9</v>
      </c>
      <c r="J2" s="62"/>
      <c r="K2" s="62">
        <v>11</v>
      </c>
      <c r="L2" s="83">
        <v>12</v>
      </c>
      <c r="M2" s="63">
        <v>13</v>
      </c>
      <c r="N2" s="63">
        <v>14</v>
      </c>
      <c r="O2" s="63">
        <v>15</v>
      </c>
      <c r="P2" s="63">
        <v>16</v>
      </c>
      <c r="Q2" s="63">
        <v>17</v>
      </c>
      <c r="R2" s="63">
        <v>18</v>
      </c>
    </row>
    <row r="3" spans="1:18" ht="29.25" customHeight="1">
      <c r="A3" s="45"/>
      <c r="B3" s="64" t="s">
        <v>90</v>
      </c>
      <c r="C3" s="46"/>
      <c r="D3" s="46"/>
      <c r="E3" s="3"/>
      <c r="F3" s="46"/>
      <c r="G3" s="47"/>
      <c r="H3" s="77"/>
      <c r="I3" s="48"/>
      <c r="J3" s="44"/>
      <c r="K3" s="65"/>
      <c r="L3" s="84"/>
      <c r="M3" s="44"/>
      <c r="N3" s="39"/>
      <c r="O3" s="4"/>
      <c r="P3" s="39"/>
      <c r="Q3" s="17"/>
      <c r="R3" s="39"/>
    </row>
    <row r="4" spans="1:18" ht="38.25">
      <c r="A4" s="7">
        <v>1</v>
      </c>
      <c r="B4" s="35" t="s">
        <v>72</v>
      </c>
      <c r="C4" s="49"/>
      <c r="D4" s="49"/>
      <c r="E4" s="70" t="s">
        <v>18</v>
      </c>
      <c r="F4" s="71" t="s">
        <v>73</v>
      </c>
      <c r="G4" s="72" t="s">
        <v>70</v>
      </c>
      <c r="H4" s="75">
        <v>48</v>
      </c>
      <c r="I4" s="8" t="s">
        <v>13</v>
      </c>
      <c r="J4" s="15"/>
      <c r="K4" s="66"/>
      <c r="L4" s="17">
        <v>0</v>
      </c>
      <c r="M4" s="19"/>
      <c r="N4" s="17">
        <f t="shared" ref="N4:N10" si="0">L4*(1+M4)</f>
        <v>0</v>
      </c>
      <c r="O4" s="106">
        <f t="shared" ref="O4:O10" si="1">H4*L4</f>
        <v>0</v>
      </c>
      <c r="P4" s="106">
        <f t="shared" ref="P4:P10" si="2">O4*(1+M4)</f>
        <v>0</v>
      </c>
      <c r="Q4" s="17"/>
      <c r="R4" s="15"/>
    </row>
    <row r="5" spans="1:18" ht="38.25">
      <c r="A5" s="7">
        <v>2</v>
      </c>
      <c r="B5" s="6" t="s">
        <v>14</v>
      </c>
      <c r="C5" s="49"/>
      <c r="D5" s="49"/>
      <c r="E5" s="70" t="s">
        <v>67</v>
      </c>
      <c r="F5" s="71" t="s">
        <v>74</v>
      </c>
      <c r="G5" s="72" t="s">
        <v>70</v>
      </c>
      <c r="H5" s="75">
        <v>396</v>
      </c>
      <c r="I5" s="8" t="s">
        <v>13</v>
      </c>
      <c r="J5" s="15"/>
      <c r="K5" s="66"/>
      <c r="L5" s="17">
        <v>0</v>
      </c>
      <c r="M5" s="19"/>
      <c r="N5" s="17">
        <f t="shared" si="0"/>
        <v>0</v>
      </c>
      <c r="O5" s="106">
        <f t="shared" si="1"/>
        <v>0</v>
      </c>
      <c r="P5" s="106">
        <f t="shared" si="2"/>
        <v>0</v>
      </c>
      <c r="Q5" s="17"/>
      <c r="R5" s="15"/>
    </row>
    <row r="6" spans="1:18" ht="38.25">
      <c r="A6" s="7">
        <v>3</v>
      </c>
      <c r="B6" s="6" t="s">
        <v>14</v>
      </c>
      <c r="C6" s="49"/>
      <c r="D6" s="49"/>
      <c r="E6" s="70" t="s">
        <v>18</v>
      </c>
      <c r="F6" s="71" t="s">
        <v>75</v>
      </c>
      <c r="G6" s="72" t="s">
        <v>70</v>
      </c>
      <c r="H6" s="75">
        <v>48</v>
      </c>
      <c r="I6" s="8" t="s">
        <v>13</v>
      </c>
      <c r="J6" s="15"/>
      <c r="K6" s="66"/>
      <c r="L6" s="17">
        <v>0</v>
      </c>
      <c r="M6" s="19"/>
      <c r="N6" s="17">
        <f t="shared" si="0"/>
        <v>0</v>
      </c>
      <c r="O6" s="106">
        <f t="shared" si="1"/>
        <v>0</v>
      </c>
      <c r="P6" s="106">
        <f t="shared" si="2"/>
        <v>0</v>
      </c>
      <c r="Q6" s="17"/>
      <c r="R6" s="15"/>
    </row>
    <row r="7" spans="1:18" ht="30.95" customHeight="1">
      <c r="A7" s="7">
        <v>4</v>
      </c>
      <c r="B7" s="6" t="s">
        <v>14</v>
      </c>
      <c r="C7" s="49"/>
      <c r="D7" s="49"/>
      <c r="E7" s="73" t="s">
        <v>16</v>
      </c>
      <c r="F7" s="71" t="s">
        <v>76</v>
      </c>
      <c r="G7" s="74" t="s">
        <v>77</v>
      </c>
      <c r="H7" s="75">
        <v>240</v>
      </c>
      <c r="I7" s="75" t="s">
        <v>13</v>
      </c>
      <c r="J7" s="15"/>
      <c r="K7" s="66"/>
      <c r="L7" s="17">
        <v>0</v>
      </c>
      <c r="M7" s="19"/>
      <c r="N7" s="17">
        <f t="shared" si="0"/>
        <v>0</v>
      </c>
      <c r="O7" s="106">
        <f t="shared" si="1"/>
        <v>0</v>
      </c>
      <c r="P7" s="106">
        <f t="shared" si="2"/>
        <v>0</v>
      </c>
      <c r="Q7" s="17"/>
      <c r="R7" s="15"/>
    </row>
    <row r="8" spans="1:18" ht="26.45" customHeight="1">
      <c r="A8" s="7">
        <v>5</v>
      </c>
      <c r="B8" s="6" t="s">
        <v>14</v>
      </c>
      <c r="C8" s="49"/>
      <c r="D8" s="49"/>
      <c r="E8" s="73" t="s">
        <v>67</v>
      </c>
      <c r="F8" s="71" t="s">
        <v>78</v>
      </c>
      <c r="G8" s="74">
        <v>45</v>
      </c>
      <c r="H8" s="75">
        <v>96</v>
      </c>
      <c r="I8" s="75" t="s">
        <v>13</v>
      </c>
      <c r="J8" s="15"/>
      <c r="K8" s="66"/>
      <c r="L8" s="17">
        <v>0</v>
      </c>
      <c r="M8" s="19"/>
      <c r="N8" s="17">
        <f t="shared" si="0"/>
        <v>0</v>
      </c>
      <c r="O8" s="106">
        <f t="shared" si="1"/>
        <v>0</v>
      </c>
      <c r="P8" s="106">
        <f t="shared" si="2"/>
        <v>0</v>
      </c>
      <c r="Q8" s="17"/>
      <c r="R8" s="15"/>
    </row>
    <row r="9" spans="1:18" ht="25.5" customHeight="1">
      <c r="A9" s="7">
        <v>6</v>
      </c>
      <c r="B9" s="6" t="s">
        <v>14</v>
      </c>
      <c r="C9" s="49"/>
      <c r="D9" s="49"/>
      <c r="E9" s="73" t="s">
        <v>16</v>
      </c>
      <c r="F9" s="71" t="s">
        <v>79</v>
      </c>
      <c r="G9" s="74">
        <v>75</v>
      </c>
      <c r="H9" s="75">
        <v>24</v>
      </c>
      <c r="I9" s="75" t="s">
        <v>13</v>
      </c>
      <c r="J9" s="15"/>
      <c r="K9" s="66"/>
      <c r="L9" s="17">
        <v>0</v>
      </c>
      <c r="M9" s="19"/>
      <c r="N9" s="17">
        <f t="shared" si="0"/>
        <v>0</v>
      </c>
      <c r="O9" s="106">
        <f t="shared" si="1"/>
        <v>0</v>
      </c>
      <c r="P9" s="106">
        <f t="shared" si="2"/>
        <v>0</v>
      </c>
      <c r="Q9" s="17"/>
      <c r="R9" s="15"/>
    </row>
    <row r="10" spans="1:18" ht="27" customHeight="1" thickBot="1">
      <c r="A10" s="7">
        <v>7</v>
      </c>
      <c r="B10" s="6" t="s">
        <v>14</v>
      </c>
      <c r="C10" s="49"/>
      <c r="D10" s="49"/>
      <c r="E10" s="73" t="s">
        <v>17</v>
      </c>
      <c r="F10" s="71" t="s">
        <v>78</v>
      </c>
      <c r="G10" s="74">
        <v>45</v>
      </c>
      <c r="H10" s="75">
        <v>72</v>
      </c>
      <c r="I10" s="75" t="s">
        <v>13</v>
      </c>
      <c r="J10" s="15"/>
      <c r="K10" s="66"/>
      <c r="L10" s="17">
        <v>0</v>
      </c>
      <c r="M10" s="19"/>
      <c r="N10" s="17">
        <f t="shared" si="0"/>
        <v>0</v>
      </c>
      <c r="O10" s="106">
        <f t="shared" si="1"/>
        <v>0</v>
      </c>
      <c r="P10" s="106">
        <f t="shared" si="2"/>
        <v>0</v>
      </c>
      <c r="Q10" s="17"/>
      <c r="R10" s="15"/>
    </row>
    <row r="11" spans="1:18" ht="30" customHeight="1" thickBot="1">
      <c r="A11" s="149" t="s">
        <v>42</v>
      </c>
      <c r="B11" s="150"/>
      <c r="C11" s="150"/>
      <c r="D11" s="150"/>
      <c r="E11" s="67"/>
      <c r="F11" s="42"/>
      <c r="G11" s="68"/>
      <c r="H11" s="32"/>
      <c r="I11" s="14"/>
      <c r="J11" s="33"/>
      <c r="K11" s="69"/>
      <c r="L11" s="20"/>
      <c r="M11" s="22"/>
      <c r="N11" s="21"/>
      <c r="O11" s="148">
        <f>SUM(O4:O10)</f>
        <v>0</v>
      </c>
      <c r="P11" s="148">
        <f>SUM(P4:P10)</f>
        <v>0</v>
      </c>
      <c r="Q11" s="145"/>
      <c r="R11" s="39"/>
    </row>
    <row r="13" spans="1:18" ht="15.75">
      <c r="B13" s="133" t="s">
        <v>81</v>
      </c>
    </row>
    <row r="14" spans="1:18" ht="41.25" customHeight="1">
      <c r="A14" s="79" t="s">
        <v>1</v>
      </c>
      <c r="B14" s="151" t="s">
        <v>36</v>
      </c>
      <c r="C14" s="151"/>
    </row>
    <row r="15" spans="1:18" ht="39" customHeight="1">
      <c r="A15" s="79" t="s">
        <v>34</v>
      </c>
      <c r="B15" s="151" t="s">
        <v>35</v>
      </c>
      <c r="C15" s="151"/>
    </row>
    <row r="16" spans="1:18">
      <c r="A16" s="45"/>
      <c r="B16" s="39"/>
    </row>
    <row r="17" spans="2:7">
      <c r="B17" s="152" t="s">
        <v>45</v>
      </c>
      <c r="C17" s="153"/>
    </row>
    <row r="18" spans="2:7" ht="56.25" customHeight="1">
      <c r="B18" s="154" t="s">
        <v>88</v>
      </c>
      <c r="C18" s="154"/>
      <c r="D18" s="154"/>
      <c r="E18" s="154"/>
      <c r="F18" s="154"/>
      <c r="G18" s="154"/>
    </row>
    <row r="19" spans="2:7" ht="30" customHeight="1">
      <c r="B19" s="154" t="s">
        <v>89</v>
      </c>
      <c r="C19" s="154"/>
      <c r="D19" s="154"/>
      <c r="E19" s="154"/>
      <c r="F19" s="154"/>
      <c r="G19" s="154"/>
    </row>
    <row r="20" spans="2:7" ht="63.75" customHeight="1">
      <c r="B20" s="154" t="s">
        <v>49</v>
      </c>
      <c r="C20" s="154"/>
      <c r="D20" s="154"/>
      <c r="E20" s="154"/>
      <c r="F20" s="154"/>
      <c r="G20" s="154"/>
    </row>
  </sheetData>
  <mergeCells count="7">
    <mergeCell ref="A11:D11"/>
    <mergeCell ref="B14:C14"/>
    <mergeCell ref="B15:C15"/>
    <mergeCell ref="B17:C17"/>
    <mergeCell ref="B20:G20"/>
    <mergeCell ref="B19:G19"/>
    <mergeCell ref="B18:G18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&amp;LSPRAWA 64/2026&amp;CFORMULARZ CENOWY ZADANIE 4&amp;RZAŁĄCZNIK NR 6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Grupy 1_4_ 7_10</vt:lpstr>
      <vt:lpstr>Grupa 5</vt:lpstr>
      <vt:lpstr>zadania 1-3</vt:lpstr>
      <vt:lpstr>zadanie 4</vt:lpstr>
      <vt:lpstr>'zadania 1-3'!Obszar_wydruku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Lesiński</dc:creator>
  <cp:lastModifiedBy>10 wsk</cp:lastModifiedBy>
  <cp:revision>1</cp:revision>
  <cp:lastPrinted>2026-04-24T10:35:01Z</cp:lastPrinted>
  <dcterms:created xsi:type="dcterms:W3CDTF">2000-03-09T23:00:00Z</dcterms:created>
  <dcterms:modified xsi:type="dcterms:W3CDTF">2026-04-24T10:37:00Z</dcterms:modified>
</cp:coreProperties>
</file>